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註冊設備\109後設備\圖書館\112圖書採購\"/>
    </mc:Choice>
  </mc:AlternateContent>
  <xr:revisionPtr revIDLastSave="0" documentId="13_ncr:1_{B5521918-CB9A-4255-A8A4-7CA6CCFF6BBD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74" i="1" l="1"/>
  <c r="I86" i="1" l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87" i="1" l="1"/>
  <c r="I87" i="1"/>
</calcChain>
</file>

<file path=xl/sharedStrings.xml><?xml version="1.0" encoding="utf-8"?>
<sst xmlns="http://schemas.openxmlformats.org/spreadsheetml/2006/main" count="692" uniqueCount="315">
  <si>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</si>
  <si>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</si>
  <si>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</si>
  <si>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</si>
  <si>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</si>
  <si>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</si>
  <si>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</si>
  <si>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</si>
  <si>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</si>
  <si>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</si>
  <si>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</si>
  <si>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</si>
  <si>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</si>
  <si>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</si>
  <si>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</si>
  <si>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Legends &amp; Lattes: A Novel of High Fantasy and Low Stakes</t>
    <phoneticPr fontId="1" type="noConversion"/>
  </si>
  <si>
    <t xml:space="preserve"> Baldree, Travis</t>
    <phoneticPr fontId="1" type="noConversion"/>
  </si>
  <si>
    <t>Tor Books</t>
    <phoneticPr fontId="1" type="noConversion"/>
  </si>
  <si>
    <t>美國</t>
    <phoneticPr fontId="1" type="noConversion"/>
  </si>
  <si>
    <t>9781250886088</t>
    <phoneticPr fontId="1" type="noConversion"/>
  </si>
  <si>
    <t>否</t>
    <phoneticPr fontId="1" type="noConversion"/>
  </si>
  <si>
    <t>We Are the Light</t>
  </si>
  <si>
    <t>Quick, Matthew</t>
  </si>
  <si>
    <t>Avid Reader Press / Simon &amp; Schuster</t>
  </si>
  <si>
    <t>9781668005422</t>
    <phoneticPr fontId="1" type="noConversion"/>
  </si>
  <si>
    <t>Sold Out: How Broken Supply Chains, Surging Inflation, and Political Instability Will Sink the Global Economy</t>
    <phoneticPr fontId="1" type="noConversion"/>
  </si>
  <si>
    <t> Rickards, James</t>
  </si>
  <si>
    <t>Portfolio</t>
  </si>
  <si>
    <t>9780593542316</t>
    <phoneticPr fontId="1" type="noConversion"/>
  </si>
  <si>
    <t>What If? 2 : Additional Serious Scientific Answers to Absurd Hypothetical Questions</t>
    <phoneticPr fontId="1" type="noConversion"/>
  </si>
  <si>
    <t> Randall Munroe</t>
  </si>
  <si>
    <t>Riverhead Books</t>
  </si>
  <si>
    <t>9780593542903</t>
    <phoneticPr fontId="1" type="noConversion"/>
  </si>
  <si>
    <t>What If?: Serious Scientific Answers to Absurd Hypothetical Questions</t>
  </si>
  <si>
    <t>Munroe, Randall</t>
  </si>
  <si>
    <t>Houghton Mifflin Harcourt</t>
  </si>
  <si>
    <t>9780544456860</t>
    <phoneticPr fontId="1" type="noConversion"/>
  </si>
  <si>
    <t>Wonderful Wizard of Oz Interactive, The [Illustrated with Interactive Elements]</t>
    <phoneticPr fontId="1" type="noConversion"/>
  </si>
  <si>
    <t> L. Frank Baum</t>
  </si>
  <si>
    <t>Harper Design</t>
  </si>
  <si>
    <t>9780063055735</t>
    <phoneticPr fontId="1" type="noConversion"/>
  </si>
  <si>
    <t>Mud, Blood, and Beer: A Collection of Western Stories</t>
    <phoneticPr fontId="1" type="noConversion"/>
  </si>
  <si>
    <t xml:space="preserve"> Martin, L. J.</t>
    <phoneticPr fontId="1" type="noConversion"/>
  </si>
  <si>
    <t>Five Star Publishing</t>
  </si>
  <si>
    <t>9781432897871</t>
    <phoneticPr fontId="1" type="noConversion"/>
  </si>
  <si>
    <t>The Adventures of Pinocchio</t>
    <phoneticPr fontId="1" type="noConversion"/>
  </si>
  <si>
    <t> Carlo Collodi,MinaLima (ILT)</t>
  </si>
  <si>
    <t>Harper Design</t>
    <phoneticPr fontId="1" type="noConversion"/>
  </si>
  <si>
    <t>9780062905277</t>
    <phoneticPr fontId="1" type="noConversion"/>
  </si>
  <si>
    <t>Little Mermaid and Other Fairy Tales, the (Illustrated with Interactive Elements</t>
    <phoneticPr fontId="1" type="noConversion"/>
  </si>
  <si>
    <t xml:space="preserve"> Andersen, Hans Christian/ MinaLima (ILT)</t>
    <phoneticPr fontId="1" type="noConversion"/>
  </si>
  <si>
    <t>9780062692597</t>
    <phoneticPr fontId="1" type="noConversion"/>
  </si>
  <si>
    <t>Peter Pan (Illustrated with Interactive Elements)</t>
    <phoneticPr fontId="1" type="noConversion"/>
  </si>
  <si>
    <t xml:space="preserve"> Barrie, J. M./ MinaLima (ILT)</t>
    <phoneticPr fontId="1" type="noConversion"/>
  </si>
  <si>
    <t>9780062362223</t>
    <phoneticPr fontId="1" type="noConversion"/>
  </si>
  <si>
    <t>神奇酷科學（全新版1-20冊）：符合108課綱概念，科學力+閱讀力一次到位的科普讀本</t>
  </si>
  <si>
    <t>尼克．阿諾</t>
  </si>
  <si>
    <t>小天下</t>
  </si>
  <si>
    <t>台灣</t>
    <phoneticPr fontId="1" type="noConversion"/>
  </si>
  <si>
    <t>9789864798865</t>
  </si>
  <si>
    <t>是</t>
    <phoneticPr fontId="1" type="noConversion"/>
  </si>
  <si>
    <t>漫畫科學實驗王套書【第五輯】（第17～20冊）</t>
  </si>
  <si>
    <t>Gomdori co.</t>
  </si>
  <si>
    <t>三采 </t>
  </si>
  <si>
    <t>9789862298770</t>
  </si>
  <si>
    <t>漫畫科學實驗王套書【第六輯】（第21～24冊）</t>
  </si>
  <si>
    <t>9789862299234</t>
  </si>
  <si>
    <t>漫畫科學實驗王套書【第七輯】（第25～28冊）</t>
  </si>
  <si>
    <t>9789863421603</t>
  </si>
  <si>
    <t>9789863423638</t>
  </si>
  <si>
    <t>漫畫科學實驗王套書【第九輯】（第33～36冊）</t>
  </si>
  <si>
    <t>9789863426042</t>
  </si>
  <si>
    <t>漫畫科學實驗王套書【第十輯】（第37～40冊）</t>
  </si>
  <si>
    <t>9789863429388</t>
  </si>
  <si>
    <t>漫畫科學實驗王套書【第十一輯】（第41～44冊）</t>
  </si>
  <si>
    <t>9789863429562</t>
  </si>
  <si>
    <t>漫畫科學實驗王套書【第十二輯】（第45～48冊）</t>
  </si>
  <si>
    <t>9789576581359</t>
  </si>
  <si>
    <t> Gomdori.co</t>
  </si>
  <si>
    <t>9789862291702</t>
  </si>
  <si>
    <t>小熊出版</t>
    <phoneticPr fontId="1" type="noConversion"/>
  </si>
  <si>
    <t>9789578640016</t>
    <phoneticPr fontId="1" type="noConversion"/>
  </si>
  <si>
    <t> BomBom Story </t>
  </si>
  <si>
    <t>9789863427339</t>
    <phoneticPr fontId="1" type="noConversion"/>
  </si>
  <si>
    <t>9789863427414</t>
    <phoneticPr fontId="1" type="noConversion"/>
  </si>
  <si>
    <t>勇敢向世界發聲：馬拉拉</t>
    <phoneticPr fontId="1" type="noConversion"/>
  </si>
  <si>
    <t>文/林滿秋 圖/陳佳蕙</t>
  </si>
  <si>
    <t>9789864794164</t>
    <phoneticPr fontId="1" type="noConversion"/>
  </si>
  <si>
    <t>梅西換檔上路（新版）</t>
    <phoneticPr fontId="1" type="noConversion"/>
  </si>
  <si>
    <t>文/梅格．梅迪納 譯/方淑 惠</t>
  </si>
  <si>
    <t>9789865255138</t>
    <phoneticPr fontId="1" type="noConversion"/>
  </si>
  <si>
    <t>破解！傳達的技倆：假新 聞•偽科學</t>
    <phoneticPr fontId="1" type="noConversion"/>
  </si>
  <si>
    <t>文/市村均 圖/伊東浩司、
達姆 譯/賴庭筠</t>
    <phoneticPr fontId="1" type="noConversion"/>
  </si>
  <si>
    <t>幼獅</t>
    <phoneticPr fontId="1" type="noConversion"/>
  </si>
  <si>
    <t>9789864491391</t>
    <phoneticPr fontId="1" type="noConversion"/>
  </si>
  <si>
    <t>因為所以有故事：解構創作思維</t>
    <phoneticPr fontId="1" type="noConversion"/>
  </si>
  <si>
    <t>文/謝文賢</t>
  </si>
  <si>
    <t>9789864492015</t>
    <phoneticPr fontId="1" type="noConversion"/>
  </si>
  <si>
    <t>文/劉軒 圖/Hui</t>
    <phoneticPr fontId="1" type="noConversion"/>
  </si>
  <si>
    <t>未來出版</t>
    <phoneticPr fontId="1" type="noConversion"/>
  </si>
  <si>
    <t>9789865535308</t>
    <phoneticPr fontId="1" type="noConversion"/>
  </si>
  <si>
    <t>我的同學是一隻熊</t>
    <phoneticPr fontId="1" type="noConversion"/>
  </si>
  <si>
    <t>文/張友漁 圖/貓魚</t>
  </si>
  <si>
    <t>9786263050341</t>
    <phoneticPr fontId="1" type="noConversion"/>
  </si>
  <si>
    <t>行動救地球！改變世界環保名人傳 (中英雙語)</t>
    <phoneticPr fontId="1" type="noConversion"/>
  </si>
  <si>
    <t>文/班．勒威爾 譯/王姿
云、羅君典</t>
    <phoneticPr fontId="1" type="noConversion"/>
  </si>
  <si>
    <t>水滴文化</t>
    <phoneticPr fontId="1" type="noConversion"/>
  </si>
  <si>
    <t>9789579529921</t>
    <phoneticPr fontId="1" type="noConversion"/>
  </si>
  <si>
    <t>中小學生經濟生活觀察日記：時間和金錢有限，學習做最好的選擇</t>
    <phoneticPr fontId="1" type="noConversion"/>
  </si>
  <si>
    <t>文/黃春興 圖/SoniaKu</t>
    <phoneticPr fontId="1" type="noConversion"/>
  </si>
  <si>
    <t>國語日報</t>
    <phoneticPr fontId="1" type="noConversion"/>
  </si>
  <si>
    <t>9789577518590</t>
    <phoneticPr fontId="1" type="noConversion"/>
  </si>
  <si>
    <t xml:space="preserve">有趣到睡不著的天文學：黑洞的真面目是什麼 </t>
    <phoneticPr fontId="1" type="noConversion"/>
  </si>
  <si>
    <t>文/縣秀彥 譯/鄭曉蘭</t>
    <phoneticPr fontId="1" type="noConversion"/>
  </si>
  <si>
    <t>快樂文化</t>
    <phoneticPr fontId="1" type="noConversion"/>
  </si>
  <si>
    <t>台灣</t>
    <phoneticPr fontId="1" type="noConversion"/>
  </si>
  <si>
    <t>9789869953283</t>
    <phoneticPr fontId="1" type="noConversion"/>
  </si>
  <si>
    <t>故事臺灣史 1：10 個翻轉臺灣的關鍵時刻</t>
    <phoneticPr fontId="1" type="noConversion"/>
  </si>
  <si>
    <t>文/故事，寫給所有人的歷
史團隊 圖/慢熟工作室</t>
    <phoneticPr fontId="1" type="noConversion"/>
  </si>
  <si>
    <t>9789575034948</t>
    <phoneticPr fontId="1" type="noConversion"/>
  </si>
  <si>
    <t>故事臺灣史 2：22 個改變臺灣的關鍵人物</t>
    <phoneticPr fontId="1" type="noConversion"/>
  </si>
  <si>
    <t>9789575034955</t>
    <phoneticPr fontId="1" type="noConversion"/>
  </si>
  <si>
    <t xml:space="preserve">故事臺灣史 3：20 個奠基臺灣的關鍵地點 </t>
    <phoneticPr fontId="1" type="noConversion"/>
  </si>
  <si>
    <t>文/席名彥 圖/慢熟工作室</t>
    <phoneticPr fontId="1" type="noConversion"/>
  </si>
  <si>
    <t>9789575036096</t>
    <phoneticPr fontId="1" type="noConversion"/>
  </si>
  <si>
    <t>故事臺灣史 4：22 個代表臺灣的關鍵事物</t>
    <phoneticPr fontId="1" type="noConversion"/>
  </si>
  <si>
    <t>文/林于煖、胡川安、郭忠
豪等 圖/慢熟工作室</t>
    <phoneticPr fontId="1" type="noConversion"/>
  </si>
  <si>
    <t>9789575036102</t>
    <phoneticPr fontId="1" type="noConversion"/>
  </si>
  <si>
    <t>細菌好朋友 2：超越人類的35 種細菌生存絕技</t>
    <phoneticPr fontId="1" type="noConversion"/>
  </si>
  <si>
    <t>文/陳俊堯 圖/Forest</t>
    <phoneticPr fontId="1" type="noConversion"/>
  </si>
  <si>
    <t>9789577518408</t>
    <phoneticPr fontId="1" type="noConversion"/>
  </si>
  <si>
    <t>尋覓臺灣老眷村</t>
  </si>
  <si>
    <t>繆正西</t>
  </si>
  <si>
    <t>釀出版</t>
  </si>
  <si>
    <t>9789864454266</t>
    <phoneticPr fontId="1" type="noConversion"/>
  </si>
  <si>
    <t>卡片盒筆記</t>
  </si>
  <si>
    <t>申克‧艾倫斯</t>
  </si>
  <si>
    <t>遠流 </t>
  </si>
  <si>
    <t>9789573295082</t>
  </si>
  <si>
    <t>老寶貝翻出新年味</t>
    <phoneticPr fontId="1" type="noConversion"/>
  </si>
  <si>
    <t>陳靜寬</t>
  </si>
  <si>
    <t>國立臺灣歷史博物館 </t>
  </si>
  <si>
    <t>9789865322007</t>
  </si>
  <si>
    <t>我們為什麼要讀書？為什麼要工作？</t>
  </si>
  <si>
    <t>池上彰</t>
  </si>
  <si>
    <t>采實文化</t>
  </si>
  <si>
    <t>9789865071516</t>
  </si>
  <si>
    <t>手斧男孩首部曲</t>
    <phoneticPr fontId="1" type="noConversion"/>
  </si>
  <si>
    <t xml:space="preserve">蓋瑞.伯森(Gary Paulsen)著; 蔡美玲, 達娃譯 </t>
    <phoneticPr fontId="1" type="noConversion"/>
  </si>
  <si>
    <t>9789865947125</t>
  </si>
  <si>
    <t xml:space="preserve"> 胡妙芬</t>
    <phoneticPr fontId="1" type="noConversion"/>
  </si>
  <si>
    <t>親子天下</t>
    <phoneticPr fontId="1" type="noConversion"/>
  </si>
  <si>
    <t>9789869201384</t>
  </si>
  <si>
    <t xml:space="preserve"> 瑪麗．波．奧斯本 , 娜塔莉．波．博以斯</t>
    <phoneticPr fontId="1" type="noConversion"/>
  </si>
  <si>
    <t>小天下</t>
    <phoneticPr fontId="1" type="noConversion"/>
  </si>
  <si>
    <t>9789864794676</t>
  </si>
  <si>
    <t xml:space="preserve">
菲利斯．芬克拜納</t>
    <phoneticPr fontId="1" type="noConversion"/>
  </si>
  <si>
    <t>大田出版</t>
  </si>
  <si>
    <t>9789861792804</t>
  </si>
  <si>
    <t>法布爾老師的昆蟲教室（全套２冊）</t>
    <phoneticPr fontId="1" type="noConversion"/>
  </si>
  <si>
    <t xml:space="preserve"> 奧本大三郎</t>
    <phoneticPr fontId="1" type="noConversion"/>
  </si>
  <si>
    <t>4713510947838</t>
  </si>
  <si>
    <t>電學之父：法拉第的故事</t>
    <phoneticPr fontId="1" type="noConversion"/>
  </si>
  <si>
    <t> 張文亮</t>
  </si>
  <si>
    <t>文經社</t>
    <phoneticPr fontId="1" type="noConversion"/>
  </si>
  <si>
    <t>9789576637636</t>
  </si>
  <si>
    <t>銀狐多米諾</t>
    <phoneticPr fontId="1" type="noConversion"/>
  </si>
  <si>
    <t> 厄尼斯特．湯普森．西頓</t>
  </si>
  <si>
    <t>木馬文化</t>
    <phoneticPr fontId="1" type="noConversion"/>
  </si>
  <si>
    <t>9789863595373</t>
  </si>
  <si>
    <t>有誰聽到座頭鯨在唱歌</t>
    <phoneticPr fontId="1" type="noConversion"/>
  </si>
  <si>
    <t>張文亮</t>
    <phoneticPr fontId="1" type="noConversion"/>
  </si>
  <si>
    <t>字畝文化</t>
    <phoneticPr fontId="1" type="noConversion"/>
  </si>
  <si>
    <t>9789869369336</t>
  </si>
  <si>
    <t>蘭嶼、飛魚、巨人和故事</t>
    <phoneticPr fontId="1" type="noConversion"/>
  </si>
  <si>
    <t> 張友漁 </t>
  </si>
  <si>
    <t>四也文化</t>
    <phoneticPr fontId="1" type="noConversion"/>
  </si>
  <si>
    <t>9789866039638</t>
  </si>
  <si>
    <t>少年小樹之歌</t>
    <phoneticPr fontId="1" type="noConversion"/>
  </si>
  <si>
    <t>佛瑞斯特．卡特</t>
  </si>
  <si>
    <t>高寶</t>
    <phoneticPr fontId="1" type="noConversion"/>
  </si>
  <si>
    <t>9570349506</t>
  </si>
  <si>
    <t xml:space="preserve">王文華  </t>
    <phoneticPr fontId="1" type="noConversion"/>
  </si>
  <si>
    <t>9786263053373</t>
    <phoneticPr fontId="1" type="noConversion"/>
  </si>
  <si>
    <t>廖炳焜</t>
  </si>
  <si>
    <t>四也文化</t>
  </si>
  <si>
    <t>9789869483759</t>
    <phoneticPr fontId="1" type="noConversion"/>
  </si>
  <si>
    <t>我們一班都是鬼</t>
    <phoneticPr fontId="1" type="noConversion"/>
  </si>
  <si>
    <t>廖炳焜</t>
    <phoneticPr fontId="1" type="noConversion"/>
  </si>
  <si>
    <t>小兵</t>
    <phoneticPr fontId="1" type="noConversion"/>
  </si>
  <si>
    <t>9789867107954</t>
  </si>
  <si>
    <t>手作包の版型講義：套用喜歡的設計，縫製專屬訂製包</t>
  </si>
  <si>
    <t>越膳夕香 </t>
  </si>
  <si>
    <t>邦聯文化</t>
  </si>
  <si>
    <t>9789578472600</t>
  </si>
  <si>
    <t>3日、5日、7日減醣瘦肚餐：84餐、200道食譜</t>
  </si>
  <si>
    <t>好食課 </t>
  </si>
  <si>
    <t>常常生活文創 </t>
  </si>
  <si>
    <t>9789869907187</t>
  </si>
  <si>
    <t>一生必學的100道經典家常菜</t>
  </si>
  <si>
    <t>蔣偉文 </t>
  </si>
  <si>
    <t>日日幸福</t>
  </si>
  <si>
    <t>9789869924696</t>
  </si>
  <si>
    <t>10分鐘上菜，一回家就開飯！</t>
  </si>
  <si>
    <t>丸子 </t>
  </si>
  <si>
    <t>PCuSER電腦人文化 </t>
  </si>
  <si>
    <t>9789860769951</t>
  </si>
  <si>
    <t>早知道就待在家</t>
  </si>
  <si>
    <t> 謝哲青</t>
  </si>
  <si>
    <t>皇冠</t>
  </si>
  <si>
    <t>9789573337522</t>
  </si>
  <si>
    <t>絕美日本：我最想讓你知道的事</t>
  </si>
  <si>
    <t>謝哲青, 李艾霖</t>
  </si>
  <si>
    <t>天下文化 </t>
  </si>
  <si>
    <t>9789863207085</t>
  </si>
  <si>
    <t>神明怎麼那麼可愛！：寶島諸神降落，有看有保庇！</t>
    <phoneticPr fontId="1" type="noConversion"/>
  </si>
  <si>
    <t xml:space="preserve"> 海豚男</t>
    <phoneticPr fontId="1" type="noConversion"/>
  </si>
  <si>
    <t>如何</t>
    <phoneticPr fontId="1" type="noConversion"/>
  </si>
  <si>
    <t>9789861366319</t>
    <phoneticPr fontId="1" type="noConversion"/>
  </si>
  <si>
    <t>賽局思考練習簿：用三步驟看清局勢，人生各種難題都能找出解題公式！</t>
    <phoneticPr fontId="1" type="noConversion"/>
  </si>
  <si>
    <t>逢澤明</t>
    <phoneticPr fontId="1" type="noConversion"/>
  </si>
  <si>
    <t>樂金文化</t>
    <phoneticPr fontId="1" type="noConversion"/>
  </si>
  <si>
    <t>9786267079461</t>
    <phoneticPr fontId="1" type="noConversion"/>
  </si>
  <si>
    <t xml:space="preserve"> 羅德里克．凱夫, 莎拉．阿亞德</t>
    <phoneticPr fontId="1" type="noConversion"/>
  </si>
  <si>
    <t>漫遊者文化</t>
    <phoneticPr fontId="1" type="noConversion"/>
  </si>
  <si>
    <t>9789869370950</t>
    <phoneticPr fontId="1" type="noConversion"/>
  </si>
  <si>
    <t>劉駿豪</t>
  </si>
  <si>
    <t>商周出版</t>
    <phoneticPr fontId="1" type="noConversion"/>
  </si>
  <si>
    <t>9789865482404</t>
    <phoneticPr fontId="1" type="noConversion"/>
  </si>
  <si>
    <t>圖解貨幣簡史：貨幣的誕生，以及它如何影響從古至今的金融體制與國際政治</t>
    <phoneticPr fontId="1" type="noConversion"/>
  </si>
  <si>
    <t> 維達利</t>
  </si>
  <si>
    <t>大塊文化</t>
    <phoneticPr fontId="1" type="noConversion"/>
  </si>
  <si>
    <t>9786267206065</t>
    <phoneticPr fontId="1" type="noConversion"/>
  </si>
  <si>
    <t>日本經典動畫建築：架空世界＆巨型城市</t>
    <phoneticPr fontId="1" type="noConversion"/>
  </si>
  <si>
    <t>史提芬・瑞克勒斯</t>
  </si>
  <si>
    <t>9786267118078</t>
    <phoneticPr fontId="1" type="noConversion"/>
  </si>
  <si>
    <t>呷四季：從年頭到年尾，從青梅到虱目魚，與家鄉土地對話的台味料理</t>
    <phoneticPr fontId="1" type="noConversion"/>
  </si>
  <si>
    <t> 李昉容</t>
  </si>
  <si>
    <t>9789863843870</t>
    <phoneticPr fontId="1" type="noConversion"/>
  </si>
  <si>
    <t>《北齋漫畫》與狂人畫家的一生：從莫內到手塚治虫，引領全世界畫壇的繪畫技法聖經</t>
    <phoneticPr fontId="1" type="noConversion"/>
  </si>
  <si>
    <t>浦上滿</t>
  </si>
  <si>
    <t>遠足文化</t>
    <phoneticPr fontId="1" type="noConversion"/>
  </si>
  <si>
    <t>9789865080198</t>
    <phoneticPr fontId="1" type="noConversion"/>
  </si>
  <si>
    <t>成為文化知識家：帶孩子探索文化資產場所的奧祕</t>
    <phoneticPr fontId="1" type="noConversion"/>
  </si>
  <si>
    <t>榮芳杰、江篠萱</t>
  </si>
  <si>
    <t>方寸文創</t>
    <phoneticPr fontId="1" type="noConversion"/>
  </si>
  <si>
    <t>9789860690712</t>
    <phoneticPr fontId="1" type="noConversion"/>
  </si>
  <si>
    <t>Python 從網路爬蟲到生活應用超實務：人工智慧世代必備的資料擷取術</t>
  </si>
  <si>
    <t>陳會安</t>
  </si>
  <si>
    <t>博碩 </t>
  </si>
  <si>
    <t>9789864345397</t>
  </si>
  <si>
    <t>人工智慧 </t>
  </si>
  <si>
    <t> 張志勇, 廖文華, 石貴平, 王勝石, 游國忠</t>
  </si>
  <si>
    <t>全華圖書 </t>
  </si>
  <si>
    <t>9789865032616</t>
  </si>
  <si>
    <t>Scratch超人氣遊戲大改造：動腦想、動手玩，讓程式與遊戲設計都變有趣！</t>
  </si>
  <si>
    <t>Asobism </t>
  </si>
  <si>
    <t>碁峰</t>
  </si>
  <si>
    <t>9789865028770</t>
  </si>
  <si>
    <t>Scratch 3小創客寫程式</t>
  </si>
  <si>
    <t>蘇清得</t>
  </si>
  <si>
    <t>宏全資訊 </t>
  </si>
  <si>
    <t>9789869901079</t>
  </si>
  <si>
    <t>Scratch 3.0程式設計好好玩</t>
  </si>
  <si>
    <t> 凱蘿．沃德曼, 喬恩．伍德考克, 克雷格．斯蒂爾</t>
  </si>
  <si>
    <t>小麥田 </t>
  </si>
  <si>
    <t>9789578544192</t>
  </si>
  <si>
    <t>Minecraft教育版程式建築師 - 使用MakeCode</t>
  </si>
  <si>
    <t>柚子</t>
  </si>
  <si>
    <t>台科大 </t>
  </si>
  <si>
    <t>9789864550739</t>
  </si>
  <si>
    <t>運算思維與MakeCode：Blocks程式設計</t>
  </si>
  <si>
    <t>9789865231033</t>
  </si>
  <si>
    <t>令人瞠目結舌的Minecraft不可思議900+α究極玩法</t>
  </si>
  <si>
    <t>野上輝之</t>
  </si>
  <si>
    <t>尖端</t>
  </si>
  <si>
    <t>9789571098616</t>
  </si>
  <si>
    <t>究極攻略都在這！Minecraft超神密技999個</t>
  </si>
  <si>
    <t>Project KK</t>
  </si>
  <si>
    <t>9789571088990</t>
  </si>
  <si>
    <t>用3D立體圖蓋好Minecraft建築：50張藍圖讓你成為專業建築師</t>
  </si>
  <si>
    <t>マイクラ職人組合</t>
  </si>
  <si>
    <t>4711228587872</t>
  </si>
  <si>
    <t>星座大戰首部曲</t>
    <phoneticPr fontId="1" type="noConversion"/>
  </si>
  <si>
    <t xml:space="preserve"> 王小亞, 夏美</t>
    <phoneticPr fontId="1" type="noConversion"/>
  </si>
  <si>
    <t>時報出版</t>
    <phoneticPr fontId="1" type="noConversion"/>
  </si>
  <si>
    <t>9789571358710</t>
    <phoneticPr fontId="1" type="noConversion"/>
  </si>
  <si>
    <t>星座大戰２部曲</t>
    <phoneticPr fontId="1" type="noConversion"/>
  </si>
  <si>
    <t>PIEPIE</t>
  </si>
  <si>
    <t>9789571360829</t>
    <phoneticPr fontId="1" type="noConversion"/>
  </si>
  <si>
    <t>9789571367651</t>
    <phoneticPr fontId="1" type="noConversion"/>
  </si>
  <si>
    <t>9789571371344</t>
    <phoneticPr fontId="1" type="noConversion"/>
  </si>
  <si>
    <t>英文圖書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</si>
  <si>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</t>
    </r>
    <r>
      <rPr>
        <sz val="18"/>
        <color indexed="8"/>
        <rFont val="標楷體"/>
        <family val="4"/>
        <charset val="136"/>
      </rPr>
      <t xml:space="preserve">區成功國中圖書館圖書採購書單                   </t>
    </r>
    <phoneticPr fontId="1" type="noConversion"/>
  </si>
  <si>
    <t>學校班級最高學生數( ２５   )人</t>
    <phoneticPr fontId="1" type="noConversion"/>
  </si>
  <si>
    <t>漫畫科學實驗王套書【第八輯】（第29～32冊）</t>
    <phoneticPr fontId="1" type="noConversion"/>
  </si>
  <si>
    <t>世界歷史探險系列（1～35集）</t>
    <phoneticPr fontId="1" type="noConversion"/>
  </si>
  <si>
    <t>全彩漫畫世界歷史套書（全12卷）</t>
    <phoneticPr fontId="1" type="noConversion"/>
  </si>
  <si>
    <t>漫畫大英百科 文明文化（1-4集）</t>
    <phoneticPr fontId="1" type="noConversion"/>
  </si>
  <si>
    <t>三采 </t>
    <phoneticPr fontId="1" type="noConversion"/>
  </si>
  <si>
    <t>漫畫大英百科 人體醫學（1-6集）</t>
    <phoneticPr fontId="1" type="noConversion"/>
  </si>
  <si>
    <t>成為更好的自己：未來少年的 18 堂心理必修課</t>
    <phoneticPr fontId="1" type="noConversion"/>
  </si>
  <si>
    <t xml:space="preserve">親子天下 </t>
    <phoneticPr fontId="1" type="noConversion"/>
  </si>
  <si>
    <t xml:space="preserve">野人文化 </t>
    <phoneticPr fontId="1" type="noConversion"/>
  </si>
  <si>
    <t>達克比辦案1：誰是仿冒大王？動物的保護色與擬態</t>
    <phoneticPr fontId="1" type="noConversion"/>
  </si>
  <si>
    <t>神奇樹屋小百科14：地震與海嘯</t>
    <phoneticPr fontId="1" type="noConversion"/>
  </si>
  <si>
    <t>11歲男孩的祈禱：一起種樹救地球！</t>
    <phoneticPr fontId="1" type="noConversion"/>
  </si>
  <si>
    <t>可能小學的愛台灣任務 1 真假荷蘭公主</t>
    <phoneticPr fontId="1" type="noConversion"/>
  </si>
  <si>
    <t>億載金城之暗夜迷蹤(四版)</t>
    <phoneticPr fontId="1" type="noConversion"/>
  </si>
  <si>
    <t>100種看世界的角度，100本書的故事，塑造出我們今天的世界：知識傳布的媒介，人類文明發展記事</t>
    <phoneticPr fontId="1" type="noConversion"/>
  </si>
  <si>
    <t>迎戰新課綱超高效讀書法：31位108課綱第一屆、錄取醫科考生的最實用讀書法大公開</t>
    <phoneticPr fontId="1" type="noConversion"/>
  </si>
  <si>
    <t>星座大戰3部曲</t>
    <phoneticPr fontId="1" type="noConversion"/>
  </si>
  <si>
    <t>星座大戰4部曲</t>
    <phoneticPr fontId="1" type="noConversion"/>
  </si>
  <si>
    <r>
      <rPr>
        <sz val="12"/>
        <color rgb="FF333333"/>
        <rFont val="標楷體"/>
        <family val="4"/>
        <charset val="136"/>
      </rPr>
      <t>近藤二郎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加藤廣史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柑田風太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河伯RYO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鳴海涼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卯月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城爪草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東園子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瑞樹奈穗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小坂伊吹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時任奏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吉田博哉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Kan Yoko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南房秀久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澤邊有司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翁嘉聲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余遠炫</t>
    </r>
    <phoneticPr fontId="1" type="noConversion"/>
  </si>
  <si>
    <t>校名：臺南市立成功國民中學
填表人：                            教務主任：                     校長：
連絡電話：2517906#121   網路電話：18010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</si>
</sst>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333333"/>
      <name val="Arial"/>
      <family val="2"/>
    </font>
    <font>
      <sz val="12"/>
      <color rgb="FF666666"/>
      <name val="Arial"/>
      <family val="2"/>
    </font>
    <font>
      <sz val="18"/>
      <color rgb="FF00000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u/>
      <sz val="12"/>
      <color theme="10"/>
      <name val="標楷體"/>
      <family val="4"/>
      <charset val="136"/>
    </font>
    <font>
      <u/>
      <sz val="12"/>
      <color rgb="FF33333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8" fillId="0" borderId="1" xfId="4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8" fillId="2" borderId="1" xfId="4" applyFont="1" applyFill="1" applyBorder="1">
      <alignment vertical="center"/>
    </xf>
    <xf numFmtId="0" fontId="20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4" applyNumberFormat="1" applyFont="1" applyFill="1" applyBorder="1" applyAlignment="1" applyProtection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22" fillId="2" borderId="1" xfId="4" applyFont="1" applyFill="1" applyBorder="1" applyAlignment="1" applyProtection="1">
      <alignment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5" fillId="2" borderId="1" xfId="4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25" fillId="2" borderId="1" xfId="4" applyFont="1" applyFill="1" applyBorder="1" applyAlignment="1">
      <alignment vertical="center" wrapText="1"/>
    </xf>
    <xf numFmtId="0" fontId="23" fillId="2" borderId="1" xfId="0" applyFont="1" applyFill="1" applyBorder="1">
      <alignment vertical="center"/>
    </xf>
    <xf numFmtId="0" fontId="24" fillId="2" borderId="1" xfId="0" applyFont="1" applyFill="1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26" fillId="2" borderId="1" xfId="0" applyFont="1" applyFill="1" applyBorder="1">
      <alignment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BomBom+Story/adv_author/1/" TargetMode="External"/><Relationship Id="rId13" Type="http://schemas.openxmlformats.org/officeDocument/2006/relationships/hyperlink" Target="https://search.books.com.tw/search/query/key/%E5%8E%84%E5%B0%BC%E6%96%AF%E7%89%B9%EF%BC%8E%E6%B9%AF%E6%99%AE%E6%A3%AE%EF%BC%8E%E8%A5%BF%E9%A0%93/adv_author/1/" TargetMode="External"/><Relationship Id="rId18" Type="http://schemas.openxmlformats.org/officeDocument/2006/relationships/hyperlink" Target="https://search.books.com.tw/search/query/key/PIEPIE/adv_author/1/" TargetMode="External"/><Relationship Id="rId3" Type="http://schemas.openxmlformats.org/officeDocument/2006/relationships/hyperlink" Target="https://search.books.com.tw/search/query/key/Randall+Munroe/adv_author/1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search.books.com.tw/search/query/key/BomBom+Story/adv_author/1/" TargetMode="External"/><Relationship Id="rId12" Type="http://schemas.openxmlformats.org/officeDocument/2006/relationships/hyperlink" Target="https://search.books.com.tw/search/query/key/%E5%BC%B5%E6%96%87%E4%BA%AE/adv_author/1/" TargetMode="External"/><Relationship Id="rId17" Type="http://schemas.openxmlformats.org/officeDocument/2006/relationships/hyperlink" Target="https://www.books.com.tw/web/sys_puballb/books/?pubid=saccacapital" TargetMode="External"/><Relationship Id="rId2" Type="http://schemas.openxmlformats.org/officeDocument/2006/relationships/hyperlink" Target="https://search.books.com.tw/search/query/key/Rickards%2C+James/adv_author/1/" TargetMode="External"/><Relationship Id="rId16" Type="http://schemas.openxmlformats.org/officeDocument/2006/relationships/hyperlink" Target="https://search.books.com.tw/search/query/key/%E5%BB%96%E7%82%B3%E7%84%9C/adv_author/1/" TargetMode="External"/><Relationship Id="rId20" Type="http://schemas.openxmlformats.org/officeDocument/2006/relationships/hyperlink" Target="https://search.books.com.tw/search/query/key/PIEPIE/adv_author/1/" TargetMode="External"/><Relationship Id="rId1" Type="http://schemas.openxmlformats.org/officeDocument/2006/relationships/hyperlink" Target="https://search.books.com.tw/search/query/key/Quick%2C+Matthew/adv_author/1/" TargetMode="External"/><Relationship Id="rId6" Type="http://schemas.openxmlformats.org/officeDocument/2006/relationships/hyperlink" Target="https://search.books.com.tw/search/query/key/Carlo+Collodi%2CMinaLima+%28ILT%29/adv_author/1/" TargetMode="External"/><Relationship Id="rId11" Type="http://schemas.openxmlformats.org/officeDocument/2006/relationships/hyperlink" Target="https://www.books.com.tw/web/sys_puballb/books/?pubid=wunangov286" TargetMode="External"/><Relationship Id="rId5" Type="http://schemas.openxmlformats.org/officeDocument/2006/relationships/hyperlink" Target="https://search.books.com.tw/search/query/key/L.+Frank+Baum/adv_author/1/" TargetMode="External"/><Relationship Id="rId15" Type="http://schemas.openxmlformats.org/officeDocument/2006/relationships/hyperlink" Target="https://search.books.com.tw/search/query/key/%E4%BD%9B%E7%91%9E%E6%96%AF%E7%89%B9%EF%BC%8E%E5%8D%A1%E7%89%B9/adv_author/1/" TargetMode="External"/><Relationship Id="rId10" Type="http://schemas.openxmlformats.org/officeDocument/2006/relationships/hyperlink" Target="https://www.books.com.tw/web/sys_puballb/books/?pubid=yuanliou" TargetMode="External"/><Relationship Id="rId19" Type="http://schemas.openxmlformats.org/officeDocument/2006/relationships/hyperlink" Target="https://search.books.com.tw/search/query/key/PIEPIE/adv_author/1/" TargetMode="External"/><Relationship Id="rId4" Type="http://schemas.openxmlformats.org/officeDocument/2006/relationships/hyperlink" Target="https://search.books.com.tw/search/query/key/Munroe%2C+Randall/adv_author/1/" TargetMode="External"/><Relationship Id="rId9" Type="http://schemas.openxmlformats.org/officeDocument/2006/relationships/hyperlink" Target="https://search.books.com.tw/search/query/key/%E7%94%B3%E5%85%8B%E2%80%A7%E8%89%BE%E5%80%AB%E6%96%AF/adv_author/1/" TargetMode="External"/><Relationship Id="rId14" Type="http://schemas.openxmlformats.org/officeDocument/2006/relationships/hyperlink" Target="https://search.books.com.tw/search/query/key/%E5%BC%B5%E5%8F%8B%E6%BC%81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9"/>
  <sheetViews>
    <sheetView tabSelected="1" topLeftCell="A85" zoomScale="70" zoomScaleNormal="70" zoomScaleSheetLayoutView="100" zoomScalePageLayoutView="40" workbookViewId="0">
      <selection activeCell="K105" sqref="K105"/>
    </sheetView>
  </sheetViews>
  <sheetFormatPr defaultRowHeight="16.5" x14ac:dyDescent="0.2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 x14ac:dyDescent="0.25">
      <c r="A1" s="23" t="s">
        <v>293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25.5" x14ac:dyDescent="0.25">
      <c r="A2" s="26" t="s">
        <v>294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2" t="s">
        <v>7</v>
      </c>
      <c r="K3" s="12" t="s">
        <v>8</v>
      </c>
      <c r="L3" s="12" t="s">
        <v>9</v>
      </c>
      <c r="M3" s="4" t="s">
        <v>10</v>
      </c>
    </row>
    <row r="4" spans="1:13" ht="31.5" x14ac:dyDescent="0.25">
      <c r="A4" s="2">
        <v>1</v>
      </c>
      <c r="B4" s="10" t="s">
        <v>15</v>
      </c>
      <c r="C4" s="11" t="s">
        <v>16</v>
      </c>
      <c r="D4" s="10" t="s">
        <v>17</v>
      </c>
      <c r="E4" s="7" t="s">
        <v>18</v>
      </c>
      <c r="F4" s="13" t="s">
        <v>19</v>
      </c>
      <c r="G4" s="14">
        <v>1</v>
      </c>
      <c r="H4" s="15">
        <v>600</v>
      </c>
      <c r="I4" s="15">
        <f t="shared" ref="I4:I40" si="0">G4*H4</f>
        <v>600</v>
      </c>
      <c r="J4" s="8" t="s">
        <v>20</v>
      </c>
      <c r="K4" s="8" t="s">
        <v>20</v>
      </c>
      <c r="L4" s="8" t="s">
        <v>20</v>
      </c>
      <c r="M4" s="4" t="s">
        <v>292</v>
      </c>
    </row>
    <row r="5" spans="1:13" ht="30" x14ac:dyDescent="0.25">
      <c r="A5" s="2">
        <v>2</v>
      </c>
      <c r="B5" s="16" t="s">
        <v>21</v>
      </c>
      <c r="C5" s="17" t="s">
        <v>22</v>
      </c>
      <c r="D5" s="18" t="s">
        <v>23</v>
      </c>
      <c r="E5" s="7" t="s">
        <v>18</v>
      </c>
      <c r="F5" s="13" t="s">
        <v>24</v>
      </c>
      <c r="G5" s="14">
        <v>1</v>
      </c>
      <c r="H5" s="15">
        <v>980</v>
      </c>
      <c r="I5" s="15">
        <f t="shared" si="0"/>
        <v>980</v>
      </c>
      <c r="J5" s="8" t="s">
        <v>20</v>
      </c>
      <c r="K5" s="8" t="s">
        <v>20</v>
      </c>
      <c r="L5" s="8" t="s">
        <v>20</v>
      </c>
      <c r="M5" s="4" t="s">
        <v>292</v>
      </c>
    </row>
    <row r="6" spans="1:13" ht="63" x14ac:dyDescent="0.25">
      <c r="A6" s="2">
        <v>3</v>
      </c>
      <c r="B6" s="10" t="s">
        <v>25</v>
      </c>
      <c r="C6" s="17" t="s">
        <v>26</v>
      </c>
      <c r="D6" s="19" t="s">
        <v>27</v>
      </c>
      <c r="E6" s="7" t="s">
        <v>18</v>
      </c>
      <c r="F6" s="13" t="s">
        <v>28</v>
      </c>
      <c r="G6" s="14">
        <v>1</v>
      </c>
      <c r="H6" s="15">
        <v>1015</v>
      </c>
      <c r="I6" s="15">
        <f t="shared" si="0"/>
        <v>1015</v>
      </c>
      <c r="J6" s="8" t="s">
        <v>20</v>
      </c>
      <c r="K6" s="8" t="s">
        <v>20</v>
      </c>
      <c r="L6" s="8" t="s">
        <v>20</v>
      </c>
      <c r="M6" s="4" t="s">
        <v>292</v>
      </c>
    </row>
    <row r="7" spans="1:13" ht="47.25" x14ac:dyDescent="0.25">
      <c r="A7" s="2">
        <v>4</v>
      </c>
      <c r="B7" s="31" t="s">
        <v>29</v>
      </c>
      <c r="C7" s="38" t="s">
        <v>30</v>
      </c>
      <c r="D7" s="39" t="s">
        <v>31</v>
      </c>
      <c r="E7" s="32" t="s">
        <v>18</v>
      </c>
      <c r="F7" s="33" t="s">
        <v>32</v>
      </c>
      <c r="G7" s="34">
        <v>1</v>
      </c>
      <c r="H7" s="35">
        <v>630</v>
      </c>
      <c r="I7" s="35">
        <f t="shared" si="0"/>
        <v>630</v>
      </c>
      <c r="J7" s="36" t="s">
        <v>20</v>
      </c>
      <c r="K7" s="36" t="s">
        <v>20</v>
      </c>
      <c r="L7" s="36" t="s">
        <v>20</v>
      </c>
      <c r="M7" s="4" t="s">
        <v>292</v>
      </c>
    </row>
    <row r="8" spans="1:13" ht="45" x14ac:dyDescent="0.25">
      <c r="A8" s="2">
        <v>5</v>
      </c>
      <c r="B8" s="37" t="s">
        <v>33</v>
      </c>
      <c r="C8" s="38" t="s">
        <v>34</v>
      </c>
      <c r="D8" s="39" t="s">
        <v>35</v>
      </c>
      <c r="E8" s="32" t="s">
        <v>18</v>
      </c>
      <c r="F8" s="33" t="s">
        <v>36</v>
      </c>
      <c r="G8" s="34">
        <v>1</v>
      </c>
      <c r="H8" s="35">
        <v>630</v>
      </c>
      <c r="I8" s="35">
        <f t="shared" si="0"/>
        <v>630</v>
      </c>
      <c r="J8" s="36" t="s">
        <v>20</v>
      </c>
      <c r="K8" s="36" t="s">
        <v>20</v>
      </c>
      <c r="L8" s="36" t="s">
        <v>20</v>
      </c>
      <c r="M8" s="20" t="s">
        <v>292</v>
      </c>
    </row>
    <row r="9" spans="1:13" ht="66" x14ac:dyDescent="0.25">
      <c r="A9" s="2">
        <v>6</v>
      </c>
      <c r="B9" s="40" t="s">
        <v>37</v>
      </c>
      <c r="C9" s="38" t="s">
        <v>38</v>
      </c>
      <c r="D9" s="39" t="s">
        <v>39</v>
      </c>
      <c r="E9" s="32" t="s">
        <v>18</v>
      </c>
      <c r="F9" s="33" t="s">
        <v>40</v>
      </c>
      <c r="G9" s="34">
        <v>1</v>
      </c>
      <c r="H9" s="35">
        <v>1138</v>
      </c>
      <c r="I9" s="35">
        <f t="shared" si="0"/>
        <v>1138</v>
      </c>
      <c r="J9" s="36" t="s">
        <v>20</v>
      </c>
      <c r="K9" s="36" t="s">
        <v>20</v>
      </c>
      <c r="L9" s="36" t="s">
        <v>20</v>
      </c>
      <c r="M9" s="20" t="s">
        <v>292</v>
      </c>
    </row>
    <row r="10" spans="1:13" ht="49.5" x14ac:dyDescent="0.25">
      <c r="A10" s="2">
        <v>7</v>
      </c>
      <c r="B10" s="40" t="s">
        <v>41</v>
      </c>
      <c r="C10" s="41" t="s">
        <v>42</v>
      </c>
      <c r="D10" s="39" t="s">
        <v>43</v>
      </c>
      <c r="E10" s="32" t="s">
        <v>18</v>
      </c>
      <c r="F10" s="33" t="s">
        <v>44</v>
      </c>
      <c r="G10" s="34">
        <v>1</v>
      </c>
      <c r="H10" s="42">
        <v>908</v>
      </c>
      <c r="I10" s="35">
        <f t="shared" si="0"/>
        <v>908</v>
      </c>
      <c r="J10" s="36" t="s">
        <v>20</v>
      </c>
      <c r="K10" s="36" t="s">
        <v>20</v>
      </c>
      <c r="L10" s="36" t="s">
        <v>20</v>
      </c>
      <c r="M10" s="20" t="s">
        <v>292</v>
      </c>
    </row>
    <row r="11" spans="1:13" ht="49.5" x14ac:dyDescent="0.25">
      <c r="A11" s="2">
        <v>8</v>
      </c>
      <c r="B11" s="40" t="s">
        <v>45</v>
      </c>
      <c r="C11" s="43" t="s">
        <v>46</v>
      </c>
      <c r="D11" s="30" t="s">
        <v>47</v>
      </c>
      <c r="E11" s="32" t="s">
        <v>18</v>
      </c>
      <c r="F11" s="33" t="s">
        <v>48</v>
      </c>
      <c r="G11" s="34">
        <v>1</v>
      </c>
      <c r="H11" s="42">
        <v>1138</v>
      </c>
      <c r="I11" s="35">
        <f t="shared" si="0"/>
        <v>1138</v>
      </c>
      <c r="J11" s="36" t="s">
        <v>20</v>
      </c>
      <c r="K11" s="36" t="s">
        <v>20</v>
      </c>
      <c r="L11" s="36" t="s">
        <v>20</v>
      </c>
      <c r="M11" s="20" t="s">
        <v>292</v>
      </c>
    </row>
    <row r="12" spans="1:13" ht="66" x14ac:dyDescent="0.25">
      <c r="A12" s="2">
        <v>9</v>
      </c>
      <c r="B12" s="30" t="s">
        <v>49</v>
      </c>
      <c r="C12" s="30" t="s">
        <v>50</v>
      </c>
      <c r="D12" s="30" t="s">
        <v>47</v>
      </c>
      <c r="E12" s="32" t="s">
        <v>18</v>
      </c>
      <c r="F12" s="33" t="s">
        <v>51</v>
      </c>
      <c r="G12" s="34">
        <v>1</v>
      </c>
      <c r="H12" s="42">
        <v>1138</v>
      </c>
      <c r="I12" s="35">
        <f t="shared" si="0"/>
        <v>1138</v>
      </c>
      <c r="J12" s="36" t="s">
        <v>20</v>
      </c>
      <c r="K12" s="36" t="s">
        <v>20</v>
      </c>
      <c r="L12" s="36" t="s">
        <v>20</v>
      </c>
      <c r="M12" s="20" t="s">
        <v>292</v>
      </c>
    </row>
    <row r="13" spans="1:13" ht="33" x14ac:dyDescent="0.25">
      <c r="A13" s="2">
        <v>10</v>
      </c>
      <c r="B13" s="30" t="s">
        <v>52</v>
      </c>
      <c r="C13" s="30" t="s">
        <v>53</v>
      </c>
      <c r="D13" s="30" t="s">
        <v>47</v>
      </c>
      <c r="E13" s="32" t="s">
        <v>18</v>
      </c>
      <c r="F13" s="33" t="s">
        <v>54</v>
      </c>
      <c r="G13" s="34">
        <v>1</v>
      </c>
      <c r="H13" s="42">
        <v>1138</v>
      </c>
      <c r="I13" s="35">
        <f t="shared" si="0"/>
        <v>1138</v>
      </c>
      <c r="J13" s="36" t="s">
        <v>20</v>
      </c>
      <c r="K13" s="36" t="s">
        <v>20</v>
      </c>
      <c r="L13" s="36" t="s">
        <v>20</v>
      </c>
      <c r="M13" s="20" t="s">
        <v>292</v>
      </c>
    </row>
    <row r="14" spans="1:13" ht="66" x14ac:dyDescent="0.25">
      <c r="A14" s="2">
        <v>11</v>
      </c>
      <c r="B14" s="45" t="s">
        <v>55</v>
      </c>
      <c r="C14" s="46" t="s">
        <v>56</v>
      </c>
      <c r="D14" s="45" t="s">
        <v>57</v>
      </c>
      <c r="E14" s="32" t="s">
        <v>58</v>
      </c>
      <c r="F14" s="33" t="s">
        <v>59</v>
      </c>
      <c r="G14" s="42">
        <v>1</v>
      </c>
      <c r="H14" s="47">
        <v>6000</v>
      </c>
      <c r="I14" s="47">
        <f t="shared" si="0"/>
        <v>6000</v>
      </c>
      <c r="J14" s="36" t="s">
        <v>60</v>
      </c>
      <c r="K14" s="36" t="s">
        <v>20</v>
      </c>
      <c r="L14" s="36" t="s">
        <v>20</v>
      </c>
      <c r="M14" s="9"/>
    </row>
    <row r="15" spans="1:13" ht="33" x14ac:dyDescent="0.25">
      <c r="A15" s="2">
        <v>12</v>
      </c>
      <c r="B15" s="45" t="s">
        <v>61</v>
      </c>
      <c r="C15" s="46" t="s">
        <v>62</v>
      </c>
      <c r="D15" s="45" t="s">
        <v>63</v>
      </c>
      <c r="E15" s="32" t="s">
        <v>58</v>
      </c>
      <c r="F15" s="33" t="s">
        <v>64</v>
      </c>
      <c r="G15" s="42">
        <v>1</v>
      </c>
      <c r="H15" s="47">
        <v>1120</v>
      </c>
      <c r="I15" s="47">
        <f t="shared" si="0"/>
        <v>1120</v>
      </c>
      <c r="J15" s="36" t="s">
        <v>60</v>
      </c>
      <c r="K15" s="36" t="s">
        <v>20</v>
      </c>
      <c r="L15" s="36" t="s">
        <v>20</v>
      </c>
      <c r="M15" s="9"/>
    </row>
    <row r="16" spans="1:13" ht="33" x14ac:dyDescent="0.25">
      <c r="A16" s="2">
        <v>13</v>
      </c>
      <c r="B16" s="45" t="s">
        <v>65</v>
      </c>
      <c r="C16" s="46" t="s">
        <v>62</v>
      </c>
      <c r="D16" s="45" t="s">
        <v>63</v>
      </c>
      <c r="E16" s="32" t="s">
        <v>58</v>
      </c>
      <c r="F16" s="33" t="s">
        <v>66</v>
      </c>
      <c r="G16" s="42">
        <v>1</v>
      </c>
      <c r="H16" s="47">
        <v>1120</v>
      </c>
      <c r="I16" s="47">
        <f t="shared" si="0"/>
        <v>1120</v>
      </c>
      <c r="J16" s="36" t="s">
        <v>60</v>
      </c>
      <c r="K16" s="36" t="s">
        <v>20</v>
      </c>
      <c r="L16" s="36" t="s">
        <v>20</v>
      </c>
      <c r="M16" s="9"/>
    </row>
    <row r="17" spans="1:13" ht="33" x14ac:dyDescent="0.25">
      <c r="A17" s="2">
        <v>14</v>
      </c>
      <c r="B17" s="45" t="s">
        <v>67</v>
      </c>
      <c r="C17" s="46" t="s">
        <v>62</v>
      </c>
      <c r="D17" s="45" t="s">
        <v>63</v>
      </c>
      <c r="E17" s="32" t="s">
        <v>58</v>
      </c>
      <c r="F17" s="33" t="s">
        <v>68</v>
      </c>
      <c r="G17" s="42">
        <v>1</v>
      </c>
      <c r="H17" s="47">
        <v>1200</v>
      </c>
      <c r="I17" s="47">
        <f t="shared" si="0"/>
        <v>1200</v>
      </c>
      <c r="J17" s="36" t="s">
        <v>60</v>
      </c>
      <c r="K17" s="36" t="s">
        <v>20</v>
      </c>
      <c r="L17" s="36" t="s">
        <v>20</v>
      </c>
      <c r="M17" s="9"/>
    </row>
    <row r="18" spans="1:13" ht="33" x14ac:dyDescent="0.25">
      <c r="A18" s="2">
        <v>15</v>
      </c>
      <c r="B18" s="45" t="s">
        <v>295</v>
      </c>
      <c r="C18" s="46" t="s">
        <v>62</v>
      </c>
      <c r="D18" s="45" t="s">
        <v>63</v>
      </c>
      <c r="E18" s="32" t="s">
        <v>58</v>
      </c>
      <c r="F18" s="33" t="s">
        <v>69</v>
      </c>
      <c r="G18" s="42">
        <v>1</v>
      </c>
      <c r="H18" s="47">
        <v>1200</v>
      </c>
      <c r="I18" s="47">
        <f t="shared" si="0"/>
        <v>1200</v>
      </c>
      <c r="J18" s="36" t="s">
        <v>60</v>
      </c>
      <c r="K18" s="36" t="s">
        <v>20</v>
      </c>
      <c r="L18" s="36" t="s">
        <v>20</v>
      </c>
      <c r="M18" s="9"/>
    </row>
    <row r="19" spans="1:13" ht="33" x14ac:dyDescent="0.25">
      <c r="A19" s="2">
        <v>16</v>
      </c>
      <c r="B19" s="45" t="s">
        <v>70</v>
      </c>
      <c r="C19" s="46" t="s">
        <v>62</v>
      </c>
      <c r="D19" s="45" t="s">
        <v>63</v>
      </c>
      <c r="E19" s="32" t="s">
        <v>58</v>
      </c>
      <c r="F19" s="33" t="s">
        <v>71</v>
      </c>
      <c r="G19" s="42">
        <v>1</v>
      </c>
      <c r="H19" s="47">
        <v>1200</v>
      </c>
      <c r="I19" s="47">
        <f t="shared" si="0"/>
        <v>1200</v>
      </c>
      <c r="J19" s="36" t="s">
        <v>60</v>
      </c>
      <c r="K19" s="36" t="s">
        <v>20</v>
      </c>
      <c r="L19" s="36" t="s">
        <v>20</v>
      </c>
      <c r="M19" s="9"/>
    </row>
    <row r="20" spans="1:13" ht="33" x14ac:dyDescent="0.25">
      <c r="A20" s="2">
        <v>17</v>
      </c>
      <c r="B20" s="45" t="s">
        <v>72</v>
      </c>
      <c r="C20" s="46" t="s">
        <v>62</v>
      </c>
      <c r="D20" s="45" t="s">
        <v>63</v>
      </c>
      <c r="E20" s="32" t="s">
        <v>58</v>
      </c>
      <c r="F20" s="33" t="s">
        <v>73</v>
      </c>
      <c r="G20" s="42">
        <v>1</v>
      </c>
      <c r="H20" s="47">
        <v>1200</v>
      </c>
      <c r="I20" s="47">
        <f t="shared" si="0"/>
        <v>1200</v>
      </c>
      <c r="J20" s="36" t="s">
        <v>60</v>
      </c>
      <c r="K20" s="36" t="s">
        <v>20</v>
      </c>
      <c r="L20" s="36" t="s">
        <v>20</v>
      </c>
      <c r="M20" s="9"/>
    </row>
    <row r="21" spans="1:13" ht="33" x14ac:dyDescent="0.25">
      <c r="A21" s="2">
        <v>18</v>
      </c>
      <c r="B21" s="45" t="s">
        <v>74</v>
      </c>
      <c r="C21" s="46" t="s">
        <v>62</v>
      </c>
      <c r="D21" s="45" t="s">
        <v>63</v>
      </c>
      <c r="E21" s="32" t="s">
        <v>58</v>
      </c>
      <c r="F21" s="33" t="s">
        <v>75</v>
      </c>
      <c r="G21" s="42">
        <v>1</v>
      </c>
      <c r="H21" s="47">
        <v>1200</v>
      </c>
      <c r="I21" s="47">
        <f t="shared" si="0"/>
        <v>1200</v>
      </c>
      <c r="J21" s="36" t="s">
        <v>60</v>
      </c>
      <c r="K21" s="36" t="s">
        <v>20</v>
      </c>
      <c r="L21" s="36" t="s">
        <v>20</v>
      </c>
      <c r="M21" s="9"/>
    </row>
    <row r="22" spans="1:13" ht="33" x14ac:dyDescent="0.25">
      <c r="A22" s="2">
        <v>19</v>
      </c>
      <c r="B22" s="45" t="s">
        <v>76</v>
      </c>
      <c r="C22" s="46" t="s">
        <v>62</v>
      </c>
      <c r="D22" s="45" t="s">
        <v>63</v>
      </c>
      <c r="E22" s="32" t="s">
        <v>58</v>
      </c>
      <c r="F22" s="33" t="s">
        <v>77</v>
      </c>
      <c r="G22" s="42">
        <v>1</v>
      </c>
      <c r="H22" s="47">
        <v>1200</v>
      </c>
      <c r="I22" s="47">
        <f t="shared" si="0"/>
        <v>1200</v>
      </c>
      <c r="J22" s="36" t="s">
        <v>60</v>
      </c>
      <c r="K22" s="36" t="s">
        <v>20</v>
      </c>
      <c r="L22" s="36" t="s">
        <v>20</v>
      </c>
      <c r="M22" s="9"/>
    </row>
    <row r="23" spans="1:13" ht="33" x14ac:dyDescent="0.25">
      <c r="A23" s="2">
        <v>20</v>
      </c>
      <c r="B23" s="45" t="s">
        <v>296</v>
      </c>
      <c r="C23" s="46" t="s">
        <v>78</v>
      </c>
      <c r="D23" s="45" t="s">
        <v>63</v>
      </c>
      <c r="E23" s="32" t="s">
        <v>58</v>
      </c>
      <c r="F23" s="33" t="s">
        <v>79</v>
      </c>
      <c r="G23" s="42">
        <v>1</v>
      </c>
      <c r="H23" s="47">
        <v>9820</v>
      </c>
      <c r="I23" s="47">
        <f t="shared" si="0"/>
        <v>9820</v>
      </c>
      <c r="J23" s="36" t="s">
        <v>60</v>
      </c>
      <c r="K23" s="36" t="s">
        <v>20</v>
      </c>
      <c r="L23" s="36" t="s">
        <v>20</v>
      </c>
      <c r="M23" s="9"/>
    </row>
    <row r="24" spans="1:13" ht="165" x14ac:dyDescent="0.25">
      <c r="A24" s="2">
        <v>21</v>
      </c>
      <c r="B24" s="45" t="s">
        <v>297</v>
      </c>
      <c r="C24" s="48" t="s">
        <v>313</v>
      </c>
      <c r="D24" s="45" t="s">
        <v>80</v>
      </c>
      <c r="E24" s="32" t="s">
        <v>58</v>
      </c>
      <c r="F24" s="33" t="s">
        <v>81</v>
      </c>
      <c r="G24" s="42">
        <v>1</v>
      </c>
      <c r="H24" s="47">
        <v>5650</v>
      </c>
      <c r="I24" s="47">
        <f t="shared" si="0"/>
        <v>5650</v>
      </c>
      <c r="J24" s="36" t="s">
        <v>60</v>
      </c>
      <c r="K24" s="36" t="s">
        <v>20</v>
      </c>
      <c r="L24" s="36" t="s">
        <v>20</v>
      </c>
      <c r="M24" s="9"/>
    </row>
    <row r="25" spans="1:13" ht="33" x14ac:dyDescent="0.25">
      <c r="A25" s="2">
        <v>22</v>
      </c>
      <c r="B25" s="45" t="s">
        <v>298</v>
      </c>
      <c r="C25" s="49" t="s">
        <v>82</v>
      </c>
      <c r="D25" s="45" t="s">
        <v>299</v>
      </c>
      <c r="E25" s="32" t="s">
        <v>58</v>
      </c>
      <c r="F25" s="33" t="s">
        <v>83</v>
      </c>
      <c r="G25" s="42">
        <v>1</v>
      </c>
      <c r="H25" s="47">
        <v>1680</v>
      </c>
      <c r="I25" s="47">
        <f t="shared" si="0"/>
        <v>1680</v>
      </c>
      <c r="J25" s="36" t="s">
        <v>60</v>
      </c>
      <c r="K25" s="36" t="s">
        <v>20</v>
      </c>
      <c r="L25" s="36" t="s">
        <v>20</v>
      </c>
      <c r="M25" s="9"/>
    </row>
    <row r="26" spans="1:13" ht="33" x14ac:dyDescent="0.25">
      <c r="A26" s="2">
        <v>23</v>
      </c>
      <c r="B26" s="45" t="s">
        <v>300</v>
      </c>
      <c r="C26" s="49" t="s">
        <v>82</v>
      </c>
      <c r="D26" s="45" t="s">
        <v>299</v>
      </c>
      <c r="E26" s="32" t="s">
        <v>58</v>
      </c>
      <c r="F26" s="33" t="s">
        <v>84</v>
      </c>
      <c r="G26" s="42">
        <v>1</v>
      </c>
      <c r="H26" s="47">
        <v>2520</v>
      </c>
      <c r="I26" s="47">
        <f t="shared" si="0"/>
        <v>2520</v>
      </c>
      <c r="J26" s="36" t="s">
        <v>60</v>
      </c>
      <c r="K26" s="36" t="s">
        <v>20</v>
      </c>
      <c r="L26" s="36" t="s">
        <v>20</v>
      </c>
      <c r="M26" s="9"/>
    </row>
    <row r="27" spans="1:13" ht="33" x14ac:dyDescent="0.25">
      <c r="A27" s="2">
        <v>24</v>
      </c>
      <c r="B27" s="50" t="s">
        <v>85</v>
      </c>
      <c r="C27" s="51" t="s">
        <v>86</v>
      </c>
      <c r="D27" s="50" t="s">
        <v>57</v>
      </c>
      <c r="E27" s="32" t="s">
        <v>58</v>
      </c>
      <c r="F27" s="33" t="s">
        <v>87</v>
      </c>
      <c r="G27" s="42">
        <v>1</v>
      </c>
      <c r="H27" s="47">
        <v>350</v>
      </c>
      <c r="I27" s="47">
        <f t="shared" si="0"/>
        <v>350</v>
      </c>
      <c r="J27" s="36" t="s">
        <v>20</v>
      </c>
      <c r="K27" s="36" t="s">
        <v>20</v>
      </c>
      <c r="L27" s="36" t="s">
        <v>20</v>
      </c>
      <c r="M27" s="9"/>
    </row>
    <row r="28" spans="1:13" ht="33" x14ac:dyDescent="0.25">
      <c r="A28" s="2">
        <v>25</v>
      </c>
      <c r="B28" s="50" t="s">
        <v>88</v>
      </c>
      <c r="C28" s="51" t="s">
        <v>89</v>
      </c>
      <c r="D28" s="50" t="s">
        <v>57</v>
      </c>
      <c r="E28" s="32" t="s">
        <v>58</v>
      </c>
      <c r="F28" s="33" t="s">
        <v>90</v>
      </c>
      <c r="G28" s="42">
        <v>1</v>
      </c>
      <c r="H28" s="47">
        <v>350</v>
      </c>
      <c r="I28" s="47">
        <f t="shared" si="0"/>
        <v>350</v>
      </c>
      <c r="J28" s="36" t="s">
        <v>20</v>
      </c>
      <c r="K28" s="36" t="s">
        <v>20</v>
      </c>
      <c r="L28" s="36" t="s">
        <v>20</v>
      </c>
      <c r="M28" s="9"/>
    </row>
    <row r="29" spans="1:13" ht="49.5" x14ac:dyDescent="0.25">
      <c r="A29" s="2">
        <v>26</v>
      </c>
      <c r="B29" s="51" t="s">
        <v>91</v>
      </c>
      <c r="C29" s="52" t="s">
        <v>92</v>
      </c>
      <c r="D29" s="53" t="s">
        <v>93</v>
      </c>
      <c r="E29" s="32" t="s">
        <v>58</v>
      </c>
      <c r="F29" s="33" t="s">
        <v>94</v>
      </c>
      <c r="G29" s="42">
        <v>1</v>
      </c>
      <c r="H29" s="47">
        <v>300</v>
      </c>
      <c r="I29" s="47">
        <f t="shared" si="0"/>
        <v>300</v>
      </c>
      <c r="J29" s="36" t="s">
        <v>20</v>
      </c>
      <c r="K29" s="36" t="s">
        <v>20</v>
      </c>
      <c r="L29" s="36" t="s">
        <v>20</v>
      </c>
      <c r="M29" s="9"/>
    </row>
    <row r="30" spans="1:13" ht="33" x14ac:dyDescent="0.25">
      <c r="A30" s="2">
        <v>27</v>
      </c>
      <c r="B30" s="45" t="s">
        <v>95</v>
      </c>
      <c r="C30" s="50" t="s">
        <v>96</v>
      </c>
      <c r="D30" s="53" t="s">
        <v>93</v>
      </c>
      <c r="E30" s="32" t="s">
        <v>58</v>
      </c>
      <c r="F30" s="33" t="s">
        <v>97</v>
      </c>
      <c r="G30" s="42">
        <v>1</v>
      </c>
      <c r="H30" s="47">
        <v>280</v>
      </c>
      <c r="I30" s="47">
        <f t="shared" si="0"/>
        <v>280</v>
      </c>
      <c r="J30" s="36" t="s">
        <v>20</v>
      </c>
      <c r="K30" s="36" t="s">
        <v>20</v>
      </c>
      <c r="L30" s="36" t="s">
        <v>20</v>
      </c>
      <c r="M30" s="9"/>
    </row>
    <row r="31" spans="1:13" ht="33" x14ac:dyDescent="0.25">
      <c r="A31" s="2">
        <v>28</v>
      </c>
      <c r="B31" s="54" t="s">
        <v>301</v>
      </c>
      <c r="C31" s="52" t="s">
        <v>98</v>
      </c>
      <c r="D31" s="53" t="s">
        <v>99</v>
      </c>
      <c r="E31" s="32" t="s">
        <v>58</v>
      </c>
      <c r="F31" s="33" t="s">
        <v>100</v>
      </c>
      <c r="G31" s="42">
        <v>1</v>
      </c>
      <c r="H31" s="47">
        <v>380</v>
      </c>
      <c r="I31" s="47">
        <f t="shared" si="0"/>
        <v>380</v>
      </c>
      <c r="J31" s="36" t="s">
        <v>20</v>
      </c>
      <c r="K31" s="36" t="s">
        <v>20</v>
      </c>
      <c r="L31" s="36" t="s">
        <v>20</v>
      </c>
      <c r="M31" s="9"/>
    </row>
    <row r="32" spans="1:13" ht="19.5" x14ac:dyDescent="0.25">
      <c r="A32" s="2">
        <v>29</v>
      </c>
      <c r="B32" s="40" t="s">
        <v>101</v>
      </c>
      <c r="C32" s="50" t="s">
        <v>102</v>
      </c>
      <c r="D32" s="53" t="s">
        <v>302</v>
      </c>
      <c r="E32" s="32" t="s">
        <v>58</v>
      </c>
      <c r="F32" s="33" t="s">
        <v>103</v>
      </c>
      <c r="G32" s="42">
        <v>1</v>
      </c>
      <c r="H32" s="47">
        <v>320</v>
      </c>
      <c r="I32" s="47">
        <f t="shared" si="0"/>
        <v>320</v>
      </c>
      <c r="J32" s="36" t="s">
        <v>20</v>
      </c>
      <c r="K32" s="36" t="s">
        <v>20</v>
      </c>
      <c r="L32" s="36" t="s">
        <v>20</v>
      </c>
      <c r="M32" s="9"/>
    </row>
    <row r="33" spans="1:13" ht="49.5" x14ac:dyDescent="0.25">
      <c r="A33" s="2">
        <v>30</v>
      </c>
      <c r="B33" s="40" t="s">
        <v>104</v>
      </c>
      <c r="C33" s="41" t="s">
        <v>105</v>
      </c>
      <c r="D33" s="53" t="s">
        <v>106</v>
      </c>
      <c r="E33" s="32" t="s">
        <v>58</v>
      </c>
      <c r="F33" s="33" t="s">
        <v>107</v>
      </c>
      <c r="G33" s="42">
        <v>1</v>
      </c>
      <c r="H33" s="42">
        <v>380</v>
      </c>
      <c r="I33" s="47">
        <f t="shared" si="0"/>
        <v>380</v>
      </c>
      <c r="J33" s="36" t="s">
        <v>20</v>
      </c>
      <c r="K33" s="36" t="s">
        <v>20</v>
      </c>
      <c r="L33" s="36" t="s">
        <v>20</v>
      </c>
      <c r="M33" s="9"/>
    </row>
    <row r="34" spans="1:13" ht="49.5" x14ac:dyDescent="0.25">
      <c r="A34" s="2">
        <v>31</v>
      </c>
      <c r="B34" s="40" t="s">
        <v>108</v>
      </c>
      <c r="C34" s="41" t="s">
        <v>109</v>
      </c>
      <c r="D34" s="53" t="s">
        <v>110</v>
      </c>
      <c r="E34" s="32" t="s">
        <v>58</v>
      </c>
      <c r="F34" s="33" t="s">
        <v>111</v>
      </c>
      <c r="G34" s="42">
        <v>1</v>
      </c>
      <c r="H34" s="42">
        <v>330</v>
      </c>
      <c r="I34" s="47">
        <f t="shared" si="0"/>
        <v>330</v>
      </c>
      <c r="J34" s="36" t="s">
        <v>20</v>
      </c>
      <c r="K34" s="36" t="s">
        <v>20</v>
      </c>
      <c r="L34" s="36" t="s">
        <v>20</v>
      </c>
      <c r="M34" s="9"/>
    </row>
    <row r="35" spans="1:13" ht="33" x14ac:dyDescent="0.25">
      <c r="A35" s="2">
        <v>32</v>
      </c>
      <c r="B35" s="40" t="s">
        <v>112</v>
      </c>
      <c r="C35" s="41" t="s">
        <v>113</v>
      </c>
      <c r="D35" s="53" t="s">
        <v>114</v>
      </c>
      <c r="E35" s="32" t="s">
        <v>115</v>
      </c>
      <c r="F35" s="33" t="s">
        <v>116</v>
      </c>
      <c r="G35" s="42">
        <v>1</v>
      </c>
      <c r="H35" s="42">
        <v>360</v>
      </c>
      <c r="I35" s="47">
        <f t="shared" si="0"/>
        <v>360</v>
      </c>
      <c r="J35" s="36" t="s">
        <v>20</v>
      </c>
      <c r="K35" s="36" t="s">
        <v>20</v>
      </c>
      <c r="L35" s="36" t="s">
        <v>20</v>
      </c>
      <c r="M35" s="9"/>
    </row>
    <row r="36" spans="1:13" ht="66" x14ac:dyDescent="0.25">
      <c r="A36" s="2">
        <v>33</v>
      </c>
      <c r="B36" s="40" t="s">
        <v>117</v>
      </c>
      <c r="C36" s="41" t="s">
        <v>118</v>
      </c>
      <c r="D36" s="53" t="s">
        <v>302</v>
      </c>
      <c r="E36" s="32" t="s">
        <v>115</v>
      </c>
      <c r="F36" s="33" t="s">
        <v>119</v>
      </c>
      <c r="G36" s="42">
        <v>1</v>
      </c>
      <c r="H36" s="42">
        <v>380</v>
      </c>
      <c r="I36" s="47">
        <f t="shared" si="0"/>
        <v>380</v>
      </c>
      <c r="J36" s="36" t="s">
        <v>20</v>
      </c>
      <c r="K36" s="36" t="s">
        <v>20</v>
      </c>
      <c r="L36" s="36" t="s">
        <v>20</v>
      </c>
      <c r="M36" s="9"/>
    </row>
    <row r="37" spans="1:13" ht="66" x14ac:dyDescent="0.25">
      <c r="A37" s="2">
        <v>34</v>
      </c>
      <c r="B37" s="40" t="s">
        <v>120</v>
      </c>
      <c r="C37" s="41" t="s">
        <v>118</v>
      </c>
      <c r="D37" s="53" t="s">
        <v>302</v>
      </c>
      <c r="E37" s="32" t="s">
        <v>115</v>
      </c>
      <c r="F37" s="33" t="s">
        <v>121</v>
      </c>
      <c r="G37" s="42">
        <v>1</v>
      </c>
      <c r="H37" s="42">
        <v>380</v>
      </c>
      <c r="I37" s="47">
        <f t="shared" si="0"/>
        <v>380</v>
      </c>
      <c r="J37" s="36" t="s">
        <v>20</v>
      </c>
      <c r="K37" s="36" t="s">
        <v>20</v>
      </c>
      <c r="L37" s="36" t="s">
        <v>20</v>
      </c>
      <c r="M37" s="9"/>
    </row>
    <row r="38" spans="1:13" ht="33" x14ac:dyDescent="0.25">
      <c r="A38" s="2">
        <v>35</v>
      </c>
      <c r="B38" s="40" t="s">
        <v>122</v>
      </c>
      <c r="C38" s="41" t="s">
        <v>123</v>
      </c>
      <c r="D38" s="53" t="s">
        <v>302</v>
      </c>
      <c r="E38" s="32" t="s">
        <v>115</v>
      </c>
      <c r="F38" s="33" t="s">
        <v>124</v>
      </c>
      <c r="G38" s="42">
        <v>1</v>
      </c>
      <c r="H38" s="42">
        <v>380</v>
      </c>
      <c r="I38" s="47">
        <f t="shared" si="0"/>
        <v>380</v>
      </c>
      <c r="J38" s="36" t="s">
        <v>20</v>
      </c>
      <c r="K38" s="36" t="s">
        <v>20</v>
      </c>
      <c r="L38" s="36" t="s">
        <v>20</v>
      </c>
      <c r="M38" s="9"/>
    </row>
    <row r="39" spans="1:13" ht="66" x14ac:dyDescent="0.25">
      <c r="A39" s="2">
        <v>36</v>
      </c>
      <c r="B39" s="40" t="s">
        <v>125</v>
      </c>
      <c r="C39" s="52" t="s">
        <v>126</v>
      </c>
      <c r="D39" s="53" t="s">
        <v>302</v>
      </c>
      <c r="E39" s="32" t="s">
        <v>115</v>
      </c>
      <c r="F39" s="33" t="s">
        <v>127</v>
      </c>
      <c r="G39" s="42">
        <v>1</v>
      </c>
      <c r="H39" s="42">
        <v>380</v>
      </c>
      <c r="I39" s="47">
        <f t="shared" si="0"/>
        <v>380</v>
      </c>
      <c r="J39" s="36" t="s">
        <v>20</v>
      </c>
      <c r="K39" s="36" t="s">
        <v>20</v>
      </c>
      <c r="L39" s="36" t="s">
        <v>20</v>
      </c>
      <c r="M39" s="9"/>
    </row>
    <row r="40" spans="1:13" ht="33" x14ac:dyDescent="0.25">
      <c r="A40" s="2">
        <v>37</v>
      </c>
      <c r="B40" s="30" t="s">
        <v>128</v>
      </c>
      <c r="C40" s="30" t="s">
        <v>129</v>
      </c>
      <c r="D40" s="44" t="s">
        <v>110</v>
      </c>
      <c r="E40" s="32" t="s">
        <v>115</v>
      </c>
      <c r="F40" s="33" t="s">
        <v>130</v>
      </c>
      <c r="G40" s="30">
        <v>1</v>
      </c>
      <c r="H40" s="30">
        <v>280</v>
      </c>
      <c r="I40" s="44">
        <f t="shared" si="0"/>
        <v>280</v>
      </c>
      <c r="J40" s="36" t="s">
        <v>20</v>
      </c>
      <c r="K40" s="36" t="s">
        <v>20</v>
      </c>
      <c r="L40" s="36" t="s">
        <v>20</v>
      </c>
      <c r="M40" s="9"/>
    </row>
    <row r="41" spans="1:13" ht="19.5" x14ac:dyDescent="0.25">
      <c r="A41" s="2">
        <v>38</v>
      </c>
      <c r="B41" s="55" t="s">
        <v>131</v>
      </c>
      <c r="C41" s="50" t="s">
        <v>132</v>
      </c>
      <c r="D41" s="50" t="s">
        <v>133</v>
      </c>
      <c r="E41" s="32" t="s">
        <v>58</v>
      </c>
      <c r="F41" s="33" t="s">
        <v>134</v>
      </c>
      <c r="G41" s="42">
        <v>1</v>
      </c>
      <c r="H41" s="42">
        <v>390</v>
      </c>
      <c r="I41" s="47">
        <f>G41*H41</f>
        <v>390</v>
      </c>
      <c r="J41" s="36" t="s">
        <v>20</v>
      </c>
      <c r="K41" s="36" t="s">
        <v>20</v>
      </c>
      <c r="L41" s="36" t="s">
        <v>20</v>
      </c>
      <c r="M41" s="9"/>
    </row>
    <row r="42" spans="1:13" ht="19.5" x14ac:dyDescent="0.25">
      <c r="A42" s="2">
        <v>39</v>
      </c>
      <c r="B42" s="54" t="s">
        <v>135</v>
      </c>
      <c r="C42" s="49" t="s">
        <v>136</v>
      </c>
      <c r="D42" s="49" t="s">
        <v>137</v>
      </c>
      <c r="E42" s="32" t="s">
        <v>58</v>
      </c>
      <c r="F42" s="33" t="s">
        <v>138</v>
      </c>
      <c r="G42" s="42">
        <v>1</v>
      </c>
      <c r="H42" s="47">
        <v>399</v>
      </c>
      <c r="I42" s="47">
        <f t="shared" ref="I42:I86" si="1">G42*H42</f>
        <v>399</v>
      </c>
      <c r="J42" s="36" t="s">
        <v>20</v>
      </c>
      <c r="K42" s="36" t="s">
        <v>20</v>
      </c>
      <c r="L42" s="36" t="s">
        <v>20</v>
      </c>
      <c r="M42" s="9"/>
    </row>
    <row r="43" spans="1:13" ht="19.5" x14ac:dyDescent="0.25">
      <c r="A43" s="2">
        <v>40</v>
      </c>
      <c r="B43" s="55" t="s">
        <v>139</v>
      </c>
      <c r="C43" s="46" t="s">
        <v>140</v>
      </c>
      <c r="D43" s="49" t="s">
        <v>141</v>
      </c>
      <c r="E43" s="32" t="s">
        <v>58</v>
      </c>
      <c r="F43" s="33" t="s">
        <v>142</v>
      </c>
      <c r="G43" s="42">
        <v>1</v>
      </c>
      <c r="H43" s="47">
        <v>1050</v>
      </c>
      <c r="I43" s="47">
        <f t="shared" si="1"/>
        <v>1050</v>
      </c>
      <c r="J43" s="36" t="s">
        <v>20</v>
      </c>
      <c r="K43" s="36" t="s">
        <v>20</v>
      </c>
      <c r="L43" s="36" t="s">
        <v>20</v>
      </c>
      <c r="M43" s="9"/>
    </row>
    <row r="44" spans="1:13" ht="33" x14ac:dyDescent="0.25">
      <c r="A44" s="2">
        <v>41</v>
      </c>
      <c r="B44" s="45" t="s">
        <v>143</v>
      </c>
      <c r="C44" s="46" t="s">
        <v>144</v>
      </c>
      <c r="D44" s="45" t="s">
        <v>145</v>
      </c>
      <c r="E44" s="32" t="s">
        <v>58</v>
      </c>
      <c r="F44" s="33" t="s">
        <v>146</v>
      </c>
      <c r="G44" s="42">
        <v>1</v>
      </c>
      <c r="H44" s="47">
        <v>960</v>
      </c>
      <c r="I44" s="47">
        <f t="shared" si="1"/>
        <v>960</v>
      </c>
      <c r="J44" s="36" t="s">
        <v>20</v>
      </c>
      <c r="K44" s="36" t="s">
        <v>20</v>
      </c>
      <c r="L44" s="36" t="s">
        <v>20</v>
      </c>
      <c r="M44" s="9"/>
    </row>
    <row r="45" spans="1:13" ht="49.5" x14ac:dyDescent="0.25">
      <c r="A45" s="2">
        <v>42</v>
      </c>
      <c r="B45" s="45" t="s">
        <v>147</v>
      </c>
      <c r="C45" s="46" t="s">
        <v>148</v>
      </c>
      <c r="D45" s="45" t="s">
        <v>303</v>
      </c>
      <c r="E45" s="32" t="s">
        <v>58</v>
      </c>
      <c r="F45" s="33" t="s">
        <v>149</v>
      </c>
      <c r="G45" s="42">
        <v>1</v>
      </c>
      <c r="H45" s="47">
        <v>200</v>
      </c>
      <c r="I45" s="47">
        <f t="shared" si="1"/>
        <v>200</v>
      </c>
      <c r="J45" s="36" t="s">
        <v>20</v>
      </c>
      <c r="K45" s="36" t="s">
        <v>20</v>
      </c>
      <c r="L45" s="36" t="s">
        <v>20</v>
      </c>
      <c r="M45" s="9"/>
    </row>
    <row r="46" spans="1:13" ht="33" x14ac:dyDescent="0.25">
      <c r="A46" s="2">
        <v>43</v>
      </c>
      <c r="B46" s="45" t="s">
        <v>304</v>
      </c>
      <c r="C46" s="46" t="s">
        <v>150</v>
      </c>
      <c r="D46" s="45" t="s">
        <v>151</v>
      </c>
      <c r="E46" s="32" t="s">
        <v>58</v>
      </c>
      <c r="F46" s="33" t="s">
        <v>152</v>
      </c>
      <c r="G46" s="42">
        <v>1</v>
      </c>
      <c r="H46" s="47">
        <v>299</v>
      </c>
      <c r="I46" s="47">
        <f t="shared" si="1"/>
        <v>299</v>
      </c>
      <c r="J46" s="36" t="s">
        <v>20</v>
      </c>
      <c r="K46" s="36" t="s">
        <v>20</v>
      </c>
      <c r="L46" s="36" t="s">
        <v>20</v>
      </c>
      <c r="M46" s="9"/>
    </row>
    <row r="47" spans="1:13" ht="49.5" x14ac:dyDescent="0.25">
      <c r="A47" s="2">
        <v>44</v>
      </c>
      <c r="B47" s="45" t="s">
        <v>305</v>
      </c>
      <c r="C47" s="46" t="s">
        <v>153</v>
      </c>
      <c r="D47" s="45" t="s">
        <v>154</v>
      </c>
      <c r="E47" s="32" t="s">
        <v>58</v>
      </c>
      <c r="F47" s="33" t="s">
        <v>155</v>
      </c>
      <c r="G47" s="42">
        <v>1</v>
      </c>
      <c r="H47" s="47">
        <v>220</v>
      </c>
      <c r="I47" s="47">
        <f t="shared" si="1"/>
        <v>220</v>
      </c>
      <c r="J47" s="36" t="s">
        <v>20</v>
      </c>
      <c r="K47" s="36" t="s">
        <v>20</v>
      </c>
      <c r="L47" s="36" t="s">
        <v>20</v>
      </c>
      <c r="M47" s="9"/>
    </row>
    <row r="48" spans="1:13" ht="33" x14ac:dyDescent="0.25">
      <c r="A48" s="2">
        <v>45</v>
      </c>
      <c r="B48" s="45" t="s">
        <v>306</v>
      </c>
      <c r="C48" s="46" t="s">
        <v>156</v>
      </c>
      <c r="D48" s="56" t="s">
        <v>157</v>
      </c>
      <c r="E48" s="32" t="s">
        <v>58</v>
      </c>
      <c r="F48" s="33" t="s">
        <v>158</v>
      </c>
      <c r="G48" s="42">
        <v>1</v>
      </c>
      <c r="H48" s="47">
        <v>280</v>
      </c>
      <c r="I48" s="47">
        <f t="shared" si="1"/>
        <v>280</v>
      </c>
      <c r="J48" s="36" t="s">
        <v>20</v>
      </c>
      <c r="K48" s="36" t="s">
        <v>20</v>
      </c>
      <c r="L48" s="36" t="s">
        <v>20</v>
      </c>
      <c r="M48" s="9"/>
    </row>
    <row r="49" spans="1:13" ht="33" x14ac:dyDescent="0.25">
      <c r="A49" s="2">
        <v>46</v>
      </c>
      <c r="B49" s="45" t="s">
        <v>159</v>
      </c>
      <c r="C49" s="46" t="s">
        <v>160</v>
      </c>
      <c r="D49" s="45" t="s">
        <v>154</v>
      </c>
      <c r="E49" s="32" t="s">
        <v>58</v>
      </c>
      <c r="F49" s="33" t="s">
        <v>161</v>
      </c>
      <c r="G49" s="42">
        <v>1</v>
      </c>
      <c r="H49" s="47">
        <v>998</v>
      </c>
      <c r="I49" s="47">
        <f t="shared" si="1"/>
        <v>998</v>
      </c>
      <c r="J49" s="36" t="s">
        <v>20</v>
      </c>
      <c r="K49" s="36" t="s">
        <v>20</v>
      </c>
      <c r="L49" s="36" t="s">
        <v>20</v>
      </c>
      <c r="M49" s="9"/>
    </row>
    <row r="50" spans="1:13" ht="19.5" x14ac:dyDescent="0.25">
      <c r="A50" s="2">
        <v>47</v>
      </c>
      <c r="B50" s="45" t="s">
        <v>162</v>
      </c>
      <c r="C50" s="49" t="s">
        <v>163</v>
      </c>
      <c r="D50" s="45" t="s">
        <v>164</v>
      </c>
      <c r="E50" s="32" t="s">
        <v>58</v>
      </c>
      <c r="F50" s="33" t="s">
        <v>165</v>
      </c>
      <c r="G50" s="42">
        <v>1</v>
      </c>
      <c r="H50" s="47">
        <v>250</v>
      </c>
      <c r="I50" s="47">
        <f t="shared" si="1"/>
        <v>250</v>
      </c>
      <c r="J50" s="36" t="s">
        <v>20</v>
      </c>
      <c r="K50" s="36" t="s">
        <v>20</v>
      </c>
      <c r="L50" s="36" t="s">
        <v>20</v>
      </c>
      <c r="M50" s="9"/>
    </row>
    <row r="51" spans="1:13" ht="33" x14ac:dyDescent="0.25">
      <c r="A51" s="2">
        <v>48</v>
      </c>
      <c r="B51" s="45" t="s">
        <v>166</v>
      </c>
      <c r="C51" s="52" t="s">
        <v>167</v>
      </c>
      <c r="D51" s="45" t="s">
        <v>168</v>
      </c>
      <c r="E51" s="32" t="s">
        <v>58</v>
      </c>
      <c r="F51" s="33" t="s">
        <v>169</v>
      </c>
      <c r="G51" s="42">
        <v>1</v>
      </c>
      <c r="H51" s="47">
        <v>300</v>
      </c>
      <c r="I51" s="47">
        <f t="shared" si="1"/>
        <v>300</v>
      </c>
      <c r="J51" s="36" t="s">
        <v>20</v>
      </c>
      <c r="K51" s="36" t="s">
        <v>20</v>
      </c>
      <c r="L51" s="36" t="s">
        <v>20</v>
      </c>
      <c r="M51" s="8"/>
    </row>
    <row r="52" spans="1:13" ht="19.5" x14ac:dyDescent="0.25">
      <c r="A52" s="2">
        <v>49</v>
      </c>
      <c r="B52" s="45" t="s">
        <v>170</v>
      </c>
      <c r="C52" s="46" t="s">
        <v>171</v>
      </c>
      <c r="D52" s="45" t="s">
        <v>172</v>
      </c>
      <c r="E52" s="32" t="s">
        <v>58</v>
      </c>
      <c r="F52" s="33" t="s">
        <v>173</v>
      </c>
      <c r="G52" s="42">
        <v>1</v>
      </c>
      <c r="H52" s="47">
        <v>300</v>
      </c>
      <c r="I52" s="47">
        <f t="shared" si="1"/>
        <v>300</v>
      </c>
      <c r="J52" s="36" t="s">
        <v>20</v>
      </c>
      <c r="K52" s="36" t="s">
        <v>20</v>
      </c>
      <c r="L52" s="36" t="s">
        <v>20</v>
      </c>
      <c r="M52" s="8"/>
    </row>
    <row r="53" spans="1:13" ht="19.5" x14ac:dyDescent="0.25">
      <c r="A53" s="2">
        <v>50</v>
      </c>
      <c r="B53" s="45" t="s">
        <v>174</v>
      </c>
      <c r="C53" s="49" t="s">
        <v>175</v>
      </c>
      <c r="D53" s="45" t="s">
        <v>176</v>
      </c>
      <c r="E53" s="32" t="s">
        <v>58</v>
      </c>
      <c r="F53" s="33" t="s">
        <v>177</v>
      </c>
      <c r="G53" s="42">
        <v>1</v>
      </c>
      <c r="H53" s="47">
        <v>290</v>
      </c>
      <c r="I53" s="47">
        <f t="shared" si="1"/>
        <v>290</v>
      </c>
      <c r="J53" s="36" t="s">
        <v>20</v>
      </c>
      <c r="K53" s="36" t="s">
        <v>20</v>
      </c>
      <c r="L53" s="36" t="s">
        <v>20</v>
      </c>
      <c r="M53" s="8"/>
    </row>
    <row r="54" spans="1:13" ht="19.5" x14ac:dyDescent="0.25">
      <c r="A54" s="2">
        <v>51</v>
      </c>
      <c r="B54" s="45" t="s">
        <v>178</v>
      </c>
      <c r="C54" s="49" t="s">
        <v>179</v>
      </c>
      <c r="D54" s="45" t="s">
        <v>180</v>
      </c>
      <c r="E54" s="32" t="s">
        <v>58</v>
      </c>
      <c r="F54" s="33" t="s">
        <v>181</v>
      </c>
      <c r="G54" s="42">
        <v>1</v>
      </c>
      <c r="H54" s="47">
        <v>350</v>
      </c>
      <c r="I54" s="47">
        <f t="shared" si="1"/>
        <v>350</v>
      </c>
      <c r="J54" s="36" t="s">
        <v>20</v>
      </c>
      <c r="K54" s="36" t="s">
        <v>20</v>
      </c>
      <c r="L54" s="36" t="s">
        <v>20</v>
      </c>
      <c r="M54" s="8"/>
    </row>
    <row r="55" spans="1:13" ht="33" x14ac:dyDescent="0.25">
      <c r="A55" s="2">
        <v>52</v>
      </c>
      <c r="B55" s="45" t="s">
        <v>307</v>
      </c>
      <c r="C55" s="46" t="s">
        <v>182</v>
      </c>
      <c r="D55" s="45" t="s">
        <v>151</v>
      </c>
      <c r="E55" s="32" t="s">
        <v>58</v>
      </c>
      <c r="F55" s="33" t="s">
        <v>183</v>
      </c>
      <c r="G55" s="42">
        <v>1</v>
      </c>
      <c r="H55" s="47">
        <v>350</v>
      </c>
      <c r="I55" s="47">
        <f t="shared" si="1"/>
        <v>350</v>
      </c>
      <c r="J55" s="36" t="s">
        <v>20</v>
      </c>
      <c r="K55" s="36" t="s">
        <v>20</v>
      </c>
      <c r="L55" s="36" t="s">
        <v>20</v>
      </c>
      <c r="M55" s="8"/>
    </row>
    <row r="56" spans="1:13" ht="19.5" x14ac:dyDescent="0.25">
      <c r="A56" s="2">
        <v>53</v>
      </c>
      <c r="B56" s="45" t="s">
        <v>308</v>
      </c>
      <c r="C56" s="49" t="s">
        <v>184</v>
      </c>
      <c r="D56" s="49" t="s">
        <v>185</v>
      </c>
      <c r="E56" s="32" t="s">
        <v>58</v>
      </c>
      <c r="F56" s="33" t="s">
        <v>186</v>
      </c>
      <c r="G56" s="42">
        <v>1</v>
      </c>
      <c r="H56" s="47">
        <v>290</v>
      </c>
      <c r="I56" s="47">
        <f t="shared" si="1"/>
        <v>290</v>
      </c>
      <c r="J56" s="36" t="s">
        <v>20</v>
      </c>
      <c r="K56" s="36" t="s">
        <v>20</v>
      </c>
      <c r="L56" s="36" t="s">
        <v>20</v>
      </c>
      <c r="M56" s="8"/>
    </row>
    <row r="57" spans="1:13" ht="19.5" x14ac:dyDescent="0.25">
      <c r="A57" s="2">
        <v>54</v>
      </c>
      <c r="B57" s="45" t="s">
        <v>187</v>
      </c>
      <c r="C57" s="46" t="s">
        <v>188</v>
      </c>
      <c r="D57" s="45" t="s">
        <v>189</v>
      </c>
      <c r="E57" s="32" t="s">
        <v>58</v>
      </c>
      <c r="F57" s="33" t="s">
        <v>190</v>
      </c>
      <c r="G57" s="42">
        <v>1</v>
      </c>
      <c r="H57" s="47">
        <v>220</v>
      </c>
      <c r="I57" s="47">
        <f t="shared" si="1"/>
        <v>220</v>
      </c>
      <c r="J57" s="36" t="s">
        <v>20</v>
      </c>
      <c r="K57" s="36" t="s">
        <v>20</v>
      </c>
      <c r="L57" s="36" t="s">
        <v>20</v>
      </c>
      <c r="M57" s="8"/>
    </row>
    <row r="58" spans="1:13" ht="33" x14ac:dyDescent="0.25">
      <c r="A58" s="2">
        <v>55</v>
      </c>
      <c r="B58" s="45" t="s">
        <v>191</v>
      </c>
      <c r="C58" s="46" t="s">
        <v>192</v>
      </c>
      <c r="D58" s="45" t="s">
        <v>193</v>
      </c>
      <c r="E58" s="32" t="s">
        <v>58</v>
      </c>
      <c r="F58" s="33" t="s">
        <v>194</v>
      </c>
      <c r="G58" s="42">
        <v>1</v>
      </c>
      <c r="H58" s="47">
        <v>350</v>
      </c>
      <c r="I58" s="47">
        <f t="shared" si="1"/>
        <v>350</v>
      </c>
      <c r="J58" s="36" t="s">
        <v>20</v>
      </c>
      <c r="K58" s="36" t="s">
        <v>20</v>
      </c>
      <c r="L58" s="36" t="s">
        <v>20</v>
      </c>
      <c r="M58" s="8"/>
    </row>
    <row r="59" spans="1:13" ht="33" x14ac:dyDescent="0.25">
      <c r="A59" s="2">
        <v>56</v>
      </c>
      <c r="B59" s="45" t="s">
        <v>195</v>
      </c>
      <c r="C59" s="46" t="s">
        <v>196</v>
      </c>
      <c r="D59" s="45" t="s">
        <v>197</v>
      </c>
      <c r="E59" s="32" t="s">
        <v>58</v>
      </c>
      <c r="F59" s="33" t="s">
        <v>198</v>
      </c>
      <c r="G59" s="42">
        <v>1</v>
      </c>
      <c r="H59" s="47">
        <v>399</v>
      </c>
      <c r="I59" s="47">
        <f t="shared" si="1"/>
        <v>399</v>
      </c>
      <c r="J59" s="36" t="s">
        <v>20</v>
      </c>
      <c r="K59" s="36" t="s">
        <v>20</v>
      </c>
      <c r="L59" s="36" t="s">
        <v>20</v>
      </c>
      <c r="M59" s="8"/>
    </row>
    <row r="60" spans="1:13" ht="19.5" x14ac:dyDescent="0.25">
      <c r="A60" s="2">
        <v>57</v>
      </c>
      <c r="B60" s="45" t="s">
        <v>199</v>
      </c>
      <c r="C60" s="46" t="s">
        <v>200</v>
      </c>
      <c r="D60" s="45" t="s">
        <v>201</v>
      </c>
      <c r="E60" s="32" t="s">
        <v>58</v>
      </c>
      <c r="F60" s="33" t="s">
        <v>202</v>
      </c>
      <c r="G60" s="42">
        <v>1</v>
      </c>
      <c r="H60" s="47">
        <v>450</v>
      </c>
      <c r="I60" s="47">
        <f t="shared" si="1"/>
        <v>450</v>
      </c>
      <c r="J60" s="36" t="s">
        <v>20</v>
      </c>
      <c r="K60" s="36" t="s">
        <v>20</v>
      </c>
      <c r="L60" s="36" t="s">
        <v>20</v>
      </c>
      <c r="M60" s="8"/>
    </row>
    <row r="61" spans="1:13" ht="19.5" x14ac:dyDescent="0.25">
      <c r="A61" s="2">
        <v>58</v>
      </c>
      <c r="B61" s="45" t="s">
        <v>203</v>
      </c>
      <c r="C61" s="46" t="s">
        <v>204</v>
      </c>
      <c r="D61" s="45" t="s">
        <v>205</v>
      </c>
      <c r="E61" s="32" t="s">
        <v>58</v>
      </c>
      <c r="F61" s="33" t="s">
        <v>206</v>
      </c>
      <c r="G61" s="42">
        <v>1</v>
      </c>
      <c r="H61" s="47">
        <v>450</v>
      </c>
      <c r="I61" s="47">
        <f t="shared" si="1"/>
        <v>450</v>
      </c>
      <c r="J61" s="36" t="s">
        <v>20</v>
      </c>
      <c r="K61" s="36" t="s">
        <v>20</v>
      </c>
      <c r="L61" s="36" t="s">
        <v>20</v>
      </c>
      <c r="M61" s="8"/>
    </row>
    <row r="62" spans="1:13" ht="19.5" x14ac:dyDescent="0.25">
      <c r="A62" s="2">
        <v>59</v>
      </c>
      <c r="B62" s="45" t="s">
        <v>207</v>
      </c>
      <c r="C62" s="46" t="s">
        <v>208</v>
      </c>
      <c r="D62" s="45" t="s">
        <v>209</v>
      </c>
      <c r="E62" s="32" t="s">
        <v>58</v>
      </c>
      <c r="F62" s="33" t="s">
        <v>210</v>
      </c>
      <c r="G62" s="42">
        <v>1</v>
      </c>
      <c r="H62" s="47">
        <v>450</v>
      </c>
      <c r="I62" s="47">
        <f t="shared" si="1"/>
        <v>450</v>
      </c>
      <c r="J62" s="36" t="s">
        <v>20</v>
      </c>
      <c r="K62" s="36" t="s">
        <v>20</v>
      </c>
      <c r="L62" s="36" t="s">
        <v>20</v>
      </c>
      <c r="M62" s="8"/>
    </row>
    <row r="63" spans="1:13" ht="33" x14ac:dyDescent="0.25">
      <c r="A63" s="2">
        <v>60</v>
      </c>
      <c r="B63" s="45" t="s">
        <v>211</v>
      </c>
      <c r="C63" s="46" t="s">
        <v>212</v>
      </c>
      <c r="D63" s="45" t="s">
        <v>213</v>
      </c>
      <c r="E63" s="32" t="s">
        <v>58</v>
      </c>
      <c r="F63" s="33" t="s">
        <v>214</v>
      </c>
      <c r="G63" s="42">
        <v>1</v>
      </c>
      <c r="H63" s="47">
        <v>480</v>
      </c>
      <c r="I63" s="47">
        <f t="shared" si="1"/>
        <v>480</v>
      </c>
      <c r="J63" s="36" t="s">
        <v>20</v>
      </c>
      <c r="K63" s="36" t="s">
        <v>20</v>
      </c>
      <c r="L63" s="36" t="s">
        <v>20</v>
      </c>
      <c r="M63" s="8"/>
    </row>
    <row r="64" spans="1:13" ht="33" x14ac:dyDescent="0.25">
      <c r="A64" s="2">
        <v>61</v>
      </c>
      <c r="B64" s="45" t="s">
        <v>215</v>
      </c>
      <c r="C64" s="46" t="s">
        <v>216</v>
      </c>
      <c r="D64" s="45" t="s">
        <v>217</v>
      </c>
      <c r="E64" s="32" t="s">
        <v>58</v>
      </c>
      <c r="F64" s="33" t="s">
        <v>218</v>
      </c>
      <c r="G64" s="42">
        <v>1</v>
      </c>
      <c r="H64" s="47">
        <v>380</v>
      </c>
      <c r="I64" s="47">
        <f t="shared" si="1"/>
        <v>380</v>
      </c>
      <c r="J64" s="36" t="s">
        <v>20</v>
      </c>
      <c r="K64" s="36" t="s">
        <v>20</v>
      </c>
      <c r="L64" s="36" t="s">
        <v>20</v>
      </c>
      <c r="M64" s="8"/>
    </row>
    <row r="65" spans="1:13" ht="49.5" x14ac:dyDescent="0.25">
      <c r="A65" s="2">
        <v>62</v>
      </c>
      <c r="B65" s="45" t="s">
        <v>219</v>
      </c>
      <c r="C65" s="46" t="s">
        <v>220</v>
      </c>
      <c r="D65" s="45" t="s">
        <v>221</v>
      </c>
      <c r="E65" s="32" t="s">
        <v>58</v>
      </c>
      <c r="F65" s="33" t="s">
        <v>222</v>
      </c>
      <c r="G65" s="42">
        <v>1</v>
      </c>
      <c r="H65" s="47">
        <v>340</v>
      </c>
      <c r="I65" s="47">
        <f t="shared" si="1"/>
        <v>340</v>
      </c>
      <c r="J65" s="36" t="s">
        <v>20</v>
      </c>
      <c r="K65" s="36" t="s">
        <v>20</v>
      </c>
      <c r="L65" s="36" t="s">
        <v>20</v>
      </c>
      <c r="M65" s="8"/>
    </row>
    <row r="66" spans="1:13" ht="18.75" customHeight="1" x14ac:dyDescent="0.25">
      <c r="A66" s="2">
        <v>63</v>
      </c>
      <c r="B66" s="45" t="s">
        <v>309</v>
      </c>
      <c r="C66" s="46" t="s">
        <v>223</v>
      </c>
      <c r="D66" s="45" t="s">
        <v>224</v>
      </c>
      <c r="E66" s="32" t="s">
        <v>58</v>
      </c>
      <c r="F66" s="33" t="s">
        <v>225</v>
      </c>
      <c r="G66" s="42">
        <v>1</v>
      </c>
      <c r="H66" s="47">
        <v>850</v>
      </c>
      <c r="I66" s="47">
        <f t="shared" si="1"/>
        <v>850</v>
      </c>
      <c r="J66" s="36" t="s">
        <v>20</v>
      </c>
      <c r="K66" s="36" t="s">
        <v>20</v>
      </c>
      <c r="L66" s="36" t="s">
        <v>20</v>
      </c>
      <c r="M66" s="8"/>
    </row>
    <row r="67" spans="1:13" ht="49.5" x14ac:dyDescent="0.25">
      <c r="A67" s="2">
        <v>64</v>
      </c>
      <c r="B67" s="45" t="s">
        <v>310</v>
      </c>
      <c r="C67" s="49" t="s">
        <v>226</v>
      </c>
      <c r="D67" s="45" t="s">
        <v>227</v>
      </c>
      <c r="E67" s="32" t="s">
        <v>58</v>
      </c>
      <c r="F67" s="33" t="s">
        <v>228</v>
      </c>
      <c r="G67" s="42">
        <v>1</v>
      </c>
      <c r="H67" s="47">
        <v>370</v>
      </c>
      <c r="I67" s="47">
        <f t="shared" si="1"/>
        <v>370</v>
      </c>
      <c r="J67" s="36" t="s">
        <v>20</v>
      </c>
      <c r="K67" s="36" t="s">
        <v>20</v>
      </c>
      <c r="L67" s="36" t="s">
        <v>20</v>
      </c>
      <c r="M67" s="8"/>
    </row>
    <row r="68" spans="1:13" ht="49.5" x14ac:dyDescent="0.25">
      <c r="A68" s="2">
        <v>65</v>
      </c>
      <c r="B68" s="45" t="s">
        <v>229</v>
      </c>
      <c r="C68" s="49" t="s">
        <v>230</v>
      </c>
      <c r="D68" s="45" t="s">
        <v>231</v>
      </c>
      <c r="E68" s="32" t="s">
        <v>58</v>
      </c>
      <c r="F68" s="33" t="s">
        <v>232</v>
      </c>
      <c r="G68" s="42">
        <v>1</v>
      </c>
      <c r="H68" s="47">
        <v>800</v>
      </c>
      <c r="I68" s="47">
        <f t="shared" si="1"/>
        <v>800</v>
      </c>
      <c r="J68" s="36" t="s">
        <v>20</v>
      </c>
      <c r="K68" s="36" t="s">
        <v>20</v>
      </c>
      <c r="L68" s="36" t="s">
        <v>20</v>
      </c>
      <c r="M68" s="8"/>
    </row>
    <row r="69" spans="1:13" ht="33" x14ac:dyDescent="0.25">
      <c r="A69" s="2">
        <v>66</v>
      </c>
      <c r="B69" s="45" t="s">
        <v>233</v>
      </c>
      <c r="C69" s="49" t="s">
        <v>234</v>
      </c>
      <c r="D69" s="45" t="s">
        <v>231</v>
      </c>
      <c r="E69" s="32" t="s">
        <v>58</v>
      </c>
      <c r="F69" s="33" t="s">
        <v>235</v>
      </c>
      <c r="G69" s="42">
        <v>1</v>
      </c>
      <c r="H69" s="47">
        <v>1500</v>
      </c>
      <c r="I69" s="47">
        <f t="shared" si="1"/>
        <v>1500</v>
      </c>
      <c r="J69" s="36" t="s">
        <v>20</v>
      </c>
      <c r="K69" s="36" t="s">
        <v>20</v>
      </c>
      <c r="L69" s="36" t="s">
        <v>20</v>
      </c>
      <c r="M69" s="8"/>
    </row>
    <row r="70" spans="1:13" ht="49.5" x14ac:dyDescent="0.25">
      <c r="A70" s="2">
        <v>67</v>
      </c>
      <c r="B70" s="45" t="s">
        <v>236</v>
      </c>
      <c r="C70" s="49" t="s">
        <v>237</v>
      </c>
      <c r="D70" s="45" t="s">
        <v>303</v>
      </c>
      <c r="E70" s="32" t="s">
        <v>58</v>
      </c>
      <c r="F70" s="33" t="s">
        <v>238</v>
      </c>
      <c r="G70" s="42">
        <v>1</v>
      </c>
      <c r="H70" s="47">
        <v>420</v>
      </c>
      <c r="I70" s="47">
        <f t="shared" si="1"/>
        <v>420</v>
      </c>
      <c r="J70" s="36" t="s">
        <v>20</v>
      </c>
      <c r="K70" s="36" t="s">
        <v>20</v>
      </c>
      <c r="L70" s="36" t="s">
        <v>20</v>
      </c>
      <c r="M70" s="8"/>
    </row>
    <row r="71" spans="1:13" ht="49.5" x14ac:dyDescent="0.25">
      <c r="A71" s="2">
        <v>68</v>
      </c>
      <c r="B71" s="45" t="s">
        <v>239</v>
      </c>
      <c r="C71" s="49" t="s">
        <v>240</v>
      </c>
      <c r="D71" s="45" t="s">
        <v>241</v>
      </c>
      <c r="E71" s="32" t="s">
        <v>58</v>
      </c>
      <c r="F71" s="33" t="s">
        <v>242</v>
      </c>
      <c r="G71" s="42">
        <v>1</v>
      </c>
      <c r="H71" s="47">
        <v>420</v>
      </c>
      <c r="I71" s="47">
        <f t="shared" si="1"/>
        <v>420</v>
      </c>
      <c r="J71" s="36" t="s">
        <v>20</v>
      </c>
      <c r="K71" s="36" t="s">
        <v>20</v>
      </c>
      <c r="L71" s="36" t="s">
        <v>20</v>
      </c>
      <c r="M71" s="8"/>
    </row>
    <row r="72" spans="1:13" ht="33" x14ac:dyDescent="0.25">
      <c r="A72" s="2">
        <v>69</v>
      </c>
      <c r="B72" s="45" t="s">
        <v>243</v>
      </c>
      <c r="C72" s="49" t="s">
        <v>244</v>
      </c>
      <c r="D72" s="45" t="s">
        <v>245</v>
      </c>
      <c r="E72" s="32" t="s">
        <v>58</v>
      </c>
      <c r="F72" s="33" t="s">
        <v>246</v>
      </c>
      <c r="G72" s="42">
        <v>1</v>
      </c>
      <c r="H72" s="47">
        <v>450</v>
      </c>
      <c r="I72" s="47">
        <f t="shared" si="1"/>
        <v>450</v>
      </c>
      <c r="J72" s="36" t="s">
        <v>20</v>
      </c>
      <c r="K72" s="36" t="s">
        <v>20</v>
      </c>
      <c r="L72" s="36" t="s">
        <v>20</v>
      </c>
      <c r="M72" s="8"/>
    </row>
    <row r="73" spans="1:13" ht="49.5" x14ac:dyDescent="0.25">
      <c r="A73" s="2">
        <v>70</v>
      </c>
      <c r="B73" s="45" t="s">
        <v>247</v>
      </c>
      <c r="C73" s="46" t="s">
        <v>248</v>
      </c>
      <c r="D73" s="45" t="s">
        <v>249</v>
      </c>
      <c r="E73" s="32" t="s">
        <v>58</v>
      </c>
      <c r="F73" s="33" t="s">
        <v>250</v>
      </c>
      <c r="G73" s="42">
        <v>1</v>
      </c>
      <c r="H73" s="47">
        <v>620</v>
      </c>
      <c r="I73" s="47">
        <f t="shared" si="1"/>
        <v>620</v>
      </c>
      <c r="J73" s="36" t="s">
        <v>20</v>
      </c>
      <c r="K73" s="36" t="s">
        <v>20</v>
      </c>
      <c r="L73" s="36" t="s">
        <v>20</v>
      </c>
      <c r="M73" s="8"/>
    </row>
    <row r="74" spans="1:13" ht="49.5" x14ac:dyDescent="0.25">
      <c r="A74" s="2">
        <v>71</v>
      </c>
      <c r="B74" s="45" t="s">
        <v>251</v>
      </c>
      <c r="C74" s="46" t="s">
        <v>252</v>
      </c>
      <c r="D74" s="45" t="s">
        <v>253</v>
      </c>
      <c r="E74" s="32" t="s">
        <v>58</v>
      </c>
      <c r="F74" s="33" t="s">
        <v>254</v>
      </c>
      <c r="G74" s="42">
        <v>1</v>
      </c>
      <c r="H74" s="47">
        <v>520</v>
      </c>
      <c r="I74" s="47">
        <f t="shared" si="1"/>
        <v>520</v>
      </c>
      <c r="J74" s="36" t="s">
        <v>20</v>
      </c>
      <c r="K74" s="36" t="s">
        <v>20</v>
      </c>
      <c r="L74" s="36" t="s">
        <v>20</v>
      </c>
      <c r="M74" s="8"/>
    </row>
    <row r="75" spans="1:13" ht="49.5" x14ac:dyDescent="0.25">
      <c r="A75" s="2">
        <v>72</v>
      </c>
      <c r="B75" s="45" t="s">
        <v>255</v>
      </c>
      <c r="C75" s="46" t="s">
        <v>256</v>
      </c>
      <c r="D75" s="45" t="s">
        <v>257</v>
      </c>
      <c r="E75" s="32" t="s">
        <v>58</v>
      </c>
      <c r="F75" s="33" t="s">
        <v>258</v>
      </c>
      <c r="G75" s="42">
        <v>1</v>
      </c>
      <c r="H75" s="47">
        <v>490</v>
      </c>
      <c r="I75" s="47">
        <f t="shared" si="1"/>
        <v>490</v>
      </c>
      <c r="J75" s="36" t="s">
        <v>20</v>
      </c>
      <c r="K75" s="36" t="s">
        <v>20</v>
      </c>
      <c r="L75" s="36" t="s">
        <v>20</v>
      </c>
      <c r="M75" s="8"/>
    </row>
    <row r="76" spans="1:13" ht="19.5" x14ac:dyDescent="0.25">
      <c r="A76" s="2">
        <v>73</v>
      </c>
      <c r="B76" s="45" t="s">
        <v>259</v>
      </c>
      <c r="C76" s="46" t="s">
        <v>260</v>
      </c>
      <c r="D76" s="45" t="s">
        <v>261</v>
      </c>
      <c r="E76" s="32" t="s">
        <v>58</v>
      </c>
      <c r="F76" s="33" t="s">
        <v>262</v>
      </c>
      <c r="G76" s="42">
        <v>1</v>
      </c>
      <c r="H76" s="47">
        <v>399</v>
      </c>
      <c r="I76" s="47">
        <f t="shared" si="1"/>
        <v>399</v>
      </c>
      <c r="J76" s="36" t="s">
        <v>20</v>
      </c>
      <c r="K76" s="36" t="s">
        <v>20</v>
      </c>
      <c r="L76" s="36" t="s">
        <v>20</v>
      </c>
      <c r="M76" s="8"/>
    </row>
    <row r="77" spans="1:13" ht="49.5" x14ac:dyDescent="0.25">
      <c r="A77" s="2">
        <v>74</v>
      </c>
      <c r="B77" s="45" t="s">
        <v>263</v>
      </c>
      <c r="C77" s="46" t="s">
        <v>264</v>
      </c>
      <c r="D77" s="45" t="s">
        <v>265</v>
      </c>
      <c r="E77" s="32" t="s">
        <v>58</v>
      </c>
      <c r="F77" s="33" t="s">
        <v>266</v>
      </c>
      <c r="G77" s="42">
        <v>1</v>
      </c>
      <c r="H77" s="47">
        <v>450</v>
      </c>
      <c r="I77" s="47">
        <f t="shared" si="1"/>
        <v>450</v>
      </c>
      <c r="J77" s="36" t="s">
        <v>20</v>
      </c>
      <c r="K77" s="36" t="s">
        <v>20</v>
      </c>
      <c r="L77" s="36" t="s">
        <v>20</v>
      </c>
      <c r="M77" s="8"/>
    </row>
    <row r="78" spans="1:13" ht="33" x14ac:dyDescent="0.25">
      <c r="A78" s="2">
        <v>75</v>
      </c>
      <c r="B78" s="45" t="s">
        <v>267</v>
      </c>
      <c r="C78" s="46" t="s">
        <v>268</v>
      </c>
      <c r="D78" s="45" t="s">
        <v>269</v>
      </c>
      <c r="E78" s="32" t="s">
        <v>58</v>
      </c>
      <c r="F78" s="33" t="s">
        <v>270</v>
      </c>
      <c r="G78" s="42">
        <v>1</v>
      </c>
      <c r="H78" s="47">
        <v>300</v>
      </c>
      <c r="I78" s="47">
        <f t="shared" si="1"/>
        <v>300</v>
      </c>
      <c r="J78" s="36" t="s">
        <v>20</v>
      </c>
      <c r="K78" s="36" t="s">
        <v>20</v>
      </c>
      <c r="L78" s="36" t="s">
        <v>20</v>
      </c>
      <c r="M78" s="8"/>
    </row>
    <row r="79" spans="1:13" ht="33" x14ac:dyDescent="0.25">
      <c r="A79" s="2">
        <v>76</v>
      </c>
      <c r="B79" s="45" t="s">
        <v>271</v>
      </c>
      <c r="C79" s="46" t="s">
        <v>268</v>
      </c>
      <c r="D79" s="45" t="s">
        <v>269</v>
      </c>
      <c r="E79" s="32" t="s">
        <v>58</v>
      </c>
      <c r="F79" s="33" t="s">
        <v>272</v>
      </c>
      <c r="G79" s="42">
        <v>1</v>
      </c>
      <c r="H79" s="47">
        <v>350</v>
      </c>
      <c r="I79" s="47">
        <f t="shared" si="1"/>
        <v>350</v>
      </c>
      <c r="J79" s="36" t="s">
        <v>20</v>
      </c>
      <c r="K79" s="36" t="s">
        <v>20</v>
      </c>
      <c r="L79" s="36" t="s">
        <v>20</v>
      </c>
      <c r="M79" s="8"/>
    </row>
    <row r="80" spans="1:13" ht="33" x14ac:dyDescent="0.25">
      <c r="A80" s="2">
        <v>77</v>
      </c>
      <c r="B80" s="45" t="s">
        <v>273</v>
      </c>
      <c r="C80" s="46" t="s">
        <v>274</v>
      </c>
      <c r="D80" s="45" t="s">
        <v>275</v>
      </c>
      <c r="E80" s="32" t="s">
        <v>58</v>
      </c>
      <c r="F80" s="33" t="s">
        <v>276</v>
      </c>
      <c r="G80" s="42">
        <v>1</v>
      </c>
      <c r="H80" s="47">
        <v>320</v>
      </c>
      <c r="I80" s="47">
        <f t="shared" si="1"/>
        <v>320</v>
      </c>
      <c r="J80" s="36" t="s">
        <v>20</v>
      </c>
      <c r="K80" s="36" t="s">
        <v>20</v>
      </c>
      <c r="L80" s="36" t="s">
        <v>20</v>
      </c>
      <c r="M80" s="8"/>
    </row>
    <row r="81" spans="1:13" ht="33" x14ac:dyDescent="0.25">
      <c r="A81" s="2">
        <v>78</v>
      </c>
      <c r="B81" s="45" t="s">
        <v>277</v>
      </c>
      <c r="C81" s="46" t="s">
        <v>278</v>
      </c>
      <c r="D81" s="45" t="s">
        <v>275</v>
      </c>
      <c r="E81" s="32" t="s">
        <v>58</v>
      </c>
      <c r="F81" s="33" t="s">
        <v>279</v>
      </c>
      <c r="G81" s="42">
        <v>1</v>
      </c>
      <c r="H81" s="47">
        <v>350</v>
      </c>
      <c r="I81" s="47">
        <f t="shared" si="1"/>
        <v>350</v>
      </c>
      <c r="J81" s="36" t="s">
        <v>20</v>
      </c>
      <c r="K81" s="36" t="s">
        <v>20</v>
      </c>
      <c r="L81" s="36" t="s">
        <v>20</v>
      </c>
      <c r="M81" s="8"/>
    </row>
    <row r="82" spans="1:13" ht="49.5" x14ac:dyDescent="0.25">
      <c r="A82" s="2">
        <v>79</v>
      </c>
      <c r="B82" s="45" t="s">
        <v>280</v>
      </c>
      <c r="C82" s="46" t="s">
        <v>281</v>
      </c>
      <c r="D82" s="45" t="s">
        <v>275</v>
      </c>
      <c r="E82" s="32" t="s">
        <v>58</v>
      </c>
      <c r="F82" s="33" t="s">
        <v>282</v>
      </c>
      <c r="G82" s="42">
        <v>1</v>
      </c>
      <c r="H82" s="47">
        <v>280</v>
      </c>
      <c r="I82" s="47">
        <f t="shared" si="1"/>
        <v>280</v>
      </c>
      <c r="J82" s="36" t="s">
        <v>20</v>
      </c>
      <c r="K82" s="36" t="s">
        <v>20</v>
      </c>
      <c r="L82" s="36" t="s">
        <v>20</v>
      </c>
      <c r="M82" s="8"/>
    </row>
    <row r="83" spans="1:13" ht="19.5" x14ac:dyDescent="0.25">
      <c r="A83" s="2">
        <v>80</v>
      </c>
      <c r="B83" s="45" t="s">
        <v>283</v>
      </c>
      <c r="C83" s="46" t="s">
        <v>284</v>
      </c>
      <c r="D83" s="45" t="s">
        <v>285</v>
      </c>
      <c r="E83" s="32" t="s">
        <v>58</v>
      </c>
      <c r="F83" s="33" t="s">
        <v>286</v>
      </c>
      <c r="G83" s="42">
        <v>1</v>
      </c>
      <c r="H83" s="47">
        <v>240</v>
      </c>
      <c r="I83" s="47">
        <f t="shared" si="1"/>
        <v>240</v>
      </c>
      <c r="J83" s="36" t="s">
        <v>20</v>
      </c>
      <c r="K83" s="36" t="s">
        <v>20</v>
      </c>
      <c r="L83" s="36" t="s">
        <v>20</v>
      </c>
      <c r="M83" s="8"/>
    </row>
    <row r="84" spans="1:13" ht="19.5" x14ac:dyDescent="0.25">
      <c r="A84" s="2">
        <v>81</v>
      </c>
      <c r="B84" s="45" t="s">
        <v>287</v>
      </c>
      <c r="C84" s="49" t="s">
        <v>288</v>
      </c>
      <c r="D84" s="45" t="s">
        <v>285</v>
      </c>
      <c r="E84" s="32" t="s">
        <v>58</v>
      </c>
      <c r="F84" s="33" t="s">
        <v>289</v>
      </c>
      <c r="G84" s="42">
        <v>1</v>
      </c>
      <c r="H84" s="47">
        <v>250</v>
      </c>
      <c r="I84" s="47">
        <f t="shared" si="1"/>
        <v>250</v>
      </c>
      <c r="J84" s="36" t="s">
        <v>20</v>
      </c>
      <c r="K84" s="36" t="s">
        <v>20</v>
      </c>
      <c r="L84" s="36" t="s">
        <v>20</v>
      </c>
      <c r="M84" s="8"/>
    </row>
    <row r="85" spans="1:13" ht="19.5" x14ac:dyDescent="0.25">
      <c r="A85" s="2">
        <v>82</v>
      </c>
      <c r="B85" s="45" t="s">
        <v>311</v>
      </c>
      <c r="C85" s="49" t="s">
        <v>288</v>
      </c>
      <c r="D85" s="45" t="s">
        <v>285</v>
      </c>
      <c r="E85" s="32" t="s">
        <v>58</v>
      </c>
      <c r="F85" s="33" t="s">
        <v>290</v>
      </c>
      <c r="G85" s="42">
        <v>1</v>
      </c>
      <c r="H85" s="47">
        <v>250</v>
      </c>
      <c r="I85" s="47">
        <f t="shared" si="1"/>
        <v>250</v>
      </c>
      <c r="J85" s="36" t="s">
        <v>20</v>
      </c>
      <c r="K85" s="36" t="s">
        <v>20</v>
      </c>
      <c r="L85" s="36" t="s">
        <v>20</v>
      </c>
      <c r="M85" s="8"/>
    </row>
    <row r="86" spans="1:13" ht="19.5" x14ac:dyDescent="0.25">
      <c r="A86" s="2">
        <v>83</v>
      </c>
      <c r="B86" s="45" t="s">
        <v>312</v>
      </c>
      <c r="C86" s="49" t="s">
        <v>288</v>
      </c>
      <c r="D86" s="45" t="s">
        <v>285</v>
      </c>
      <c r="E86" s="32" t="s">
        <v>58</v>
      </c>
      <c r="F86" s="33" t="s">
        <v>291</v>
      </c>
      <c r="G86" s="42">
        <v>1</v>
      </c>
      <c r="H86" s="47">
        <v>250</v>
      </c>
      <c r="I86" s="47">
        <f t="shared" si="1"/>
        <v>250</v>
      </c>
      <c r="J86" s="36" t="s">
        <v>20</v>
      </c>
      <c r="K86" s="36" t="s">
        <v>20</v>
      </c>
      <c r="L86" s="36" t="s">
        <v>20</v>
      </c>
      <c r="M86" s="8"/>
    </row>
    <row r="87" spans="1:13" ht="19.5" x14ac:dyDescent="0.25">
      <c r="A87" s="2" t="s">
        <v>11</v>
      </c>
      <c r="B87" s="1"/>
      <c r="C87" s="1"/>
      <c r="D87" s="1"/>
      <c r="E87" s="2"/>
      <c r="F87" s="2"/>
      <c r="G87" s="5">
        <f>SUM(G4:G86)</f>
        <v>83</v>
      </c>
      <c r="H87" s="5"/>
      <c r="I87" s="5">
        <f>SUM(I4:I86)</f>
        <v>69599</v>
      </c>
      <c r="J87" s="1"/>
      <c r="K87" s="1"/>
      <c r="L87" s="1"/>
      <c r="M87" s="1"/>
    </row>
    <row r="88" spans="1:13" ht="270" customHeight="1" x14ac:dyDescent="0.25">
      <c r="A88" s="21" t="s">
        <v>14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ht="82.5" customHeight="1" x14ac:dyDescent="0.25">
      <c r="A89" s="29" t="s">
        <v>314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</row>
  </sheetData>
  <mergeCells count="4">
    <mergeCell ref="A88:M88"/>
    <mergeCell ref="A1:M1"/>
    <mergeCell ref="A2:M2"/>
    <mergeCell ref="A89:M89"/>
  </mergeCells>
  <phoneticPr fontId="1" type="noConversion"/>
  <conditionalFormatting sqref="B9:B11 B32:B39">
    <cfRule type="expression" dxfId="0" priority="5" stopIfTrue="1">
      <formula>AND(COUNTIF(#REF!,B9)+COUNTIF($B$2:$B$126,B9)&gt;1,NOT(ISBLANK(B9)))</formula>
    </cfRule>
  </conditionalFormatting>
  <hyperlinks>
    <hyperlink ref="C5" r:id="rId1" display="https://search.books.com.tw/search/query/key/Quick%2C+Matthew/adv_author/1/" xr:uid="{A5CDA5B6-D857-4CEC-8C44-D26F7EA07E9D}"/>
    <hyperlink ref="C6" r:id="rId2" display="https://search.books.com.tw/search/query/key/Rickards%2C+James/adv_author/1/" xr:uid="{3126442A-05A9-45B5-986E-BCBE5B325C9C}"/>
    <hyperlink ref="C7" r:id="rId3" display="https://search.books.com.tw/search/query/key/Randall+Munroe/adv_author/1/" xr:uid="{2B600060-42E3-4B9C-9625-CD82009ED40B}"/>
    <hyperlink ref="C8" r:id="rId4" display="https://search.books.com.tw/search/query/key/Munroe%2C+Randall/adv_author/1/" xr:uid="{72A8C261-C9E1-4A9D-B7EE-0EC1D1D8DFD8}"/>
    <hyperlink ref="C9" r:id="rId5" display="https://search.books.com.tw/search/query/key/L.+Frank+Baum/adv_author/1/" xr:uid="{1EE60075-D163-4C26-9CD4-220F91963C5F}"/>
    <hyperlink ref="C11" r:id="rId6" display="https://search.books.com.tw/search/query/key/Carlo+Collodi%2CMinaLima+%28ILT%29/adv_author/1/" xr:uid="{A8E6A1D3-FA37-4832-931F-BB3C816D1844}"/>
    <hyperlink ref="C25" r:id="rId7" display="https://search.books.com.tw/search/query/key/BomBom+Story/adv_author/1/" xr:uid="{5001A39F-BED0-44E6-8C8D-66D1BAC542B8}"/>
    <hyperlink ref="C26" r:id="rId8" display="https://search.books.com.tw/search/query/key/BomBom+Story/adv_author/1/" xr:uid="{0EE49116-E6A6-4757-9FCD-DC2D765BF48A}"/>
    <hyperlink ref="C42" r:id="rId9" display="https://search.books.com.tw/search/query/key/%E7%94%B3%E5%85%8B%E2%80%A7%E8%89%BE%E5%80%AB%E6%96%AF/adv_author/1/" xr:uid="{B604D095-71EB-49E3-AF77-70C320710FC4}"/>
    <hyperlink ref="D42" r:id="rId10" display="https://www.books.com.tw/web/sys_puballb/books/?pubid=yuanliou" xr:uid="{08B62338-1091-414F-B1A6-DDF06F48937E}"/>
    <hyperlink ref="D43" r:id="rId11" display="https://www.books.com.tw/web/sys_puballb/books/?pubid=wunangov286" xr:uid="{C084C49F-A1E2-4CCA-BB0A-3C1DFD7B17EF}"/>
    <hyperlink ref="C50" r:id="rId12" display="https://search.books.com.tw/search/query/key/%E5%BC%B5%E6%96%87%E4%BA%AE/adv_author/1/" xr:uid="{4FD35BAB-A883-428C-A853-8F540E9F20DA}"/>
    <hyperlink ref="C51" r:id="rId13" display="https://search.books.com.tw/search/query/key/%E5%8E%84%E5%B0%BC%E6%96%AF%E7%89%B9%EF%BC%8E%E6%B9%AF%E6%99%AE%E6%A3%AE%EF%BC%8E%E8%A5%BF%E9%A0%93/adv_author/1/" xr:uid="{B8921766-FF34-43D9-9BE0-5A7CCEEB6574}"/>
    <hyperlink ref="C53" r:id="rId14" display="https://search.books.com.tw/search/query/key/%E5%BC%B5%E5%8F%8B%E6%BC%81/adv_author/1/" xr:uid="{3D67B162-36C5-4F01-9507-15F394A681A0}"/>
    <hyperlink ref="C54" r:id="rId15" display="https://search.books.com.tw/search/query/key/%E4%BD%9B%E7%91%9E%E6%96%AF%E7%89%B9%EF%BC%8E%E5%8D%A1%E7%89%B9/adv_author/1/" xr:uid="{EF8BC6A8-7346-472F-9010-8D225CFEEA89}"/>
    <hyperlink ref="C56" r:id="rId16" display="https://search.books.com.tw/search/query/key/%E5%BB%96%E7%82%B3%E7%84%9C/adv_author/1/" xr:uid="{FC0A37FF-A802-4756-A5EA-1DDAFA99E7DD}"/>
    <hyperlink ref="D56" r:id="rId17" display="https://www.books.com.tw/web/sys_puballb/books/?pubid=saccacapital" xr:uid="{CCF054D4-55FA-470B-B1B8-0D61434029F4}"/>
    <hyperlink ref="C84" r:id="rId18" display="https://search.books.com.tw/search/query/key/PIEPIE/adv_author/1/" xr:uid="{09191655-C827-47E0-8F6B-7C2FEB972B2A}"/>
    <hyperlink ref="C85" r:id="rId19" display="https://search.books.com.tw/search/query/key/PIEPIE/adv_author/1/" xr:uid="{CECB8B4E-A890-4B6E-9FB7-A5252B701EF0}"/>
    <hyperlink ref="C86" r:id="rId20" display="https://search.books.com.tw/search/query/key/PIEPIE/adv_author/1/" xr:uid="{9BB9EDBD-E219-4FDD-9044-FFEAECFA76F8}"/>
  </hyperlinks>
  <printOptions horizontalCentered="1"/>
  <pageMargins left="0.46" right="0.55000000000000004" top="0.74803149606299213" bottom="0.74803149606299213" header="0.31496062992125984" footer="0.31496062992125984"/>
  <pageSetup paperSize="9" scale="64" fitToHeight="5" orientation="landscape" r:id="rId2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2022-12-23T06:17:25Z</cp:lastPrinted>
  <dcterms:created xsi:type="dcterms:W3CDTF">2012-07-23T02:09:03Z</dcterms:created>
  <dcterms:modified xsi:type="dcterms:W3CDTF">2022-12-23T06:47:28Z</dcterms:modified>
</cp:coreProperties>
</file>